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180" windowWidth="20460" windowHeight="757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Обоснование!$A$1:$AD$91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27" i="3" l="1"/>
  <c r="K28" i="3"/>
  <c r="K35" i="3"/>
  <c r="K36" i="3"/>
  <c r="K44" i="3"/>
  <c r="K45" i="3"/>
  <c r="K47" i="3"/>
  <c r="K56" i="3"/>
  <c r="K51" i="3" l="1"/>
  <c r="K53" i="3"/>
  <c r="K18" i="3"/>
  <c r="K19" i="3" l="1"/>
  <c r="AB19" i="3" s="1"/>
  <c r="AC19" i="3" s="1"/>
  <c r="K20" i="3"/>
  <c r="AA20" i="3" s="1"/>
  <c r="K21" i="3"/>
  <c r="AB21" i="3" s="1"/>
  <c r="AC21" i="3" s="1"/>
  <c r="K22" i="3"/>
  <c r="AA22" i="3" s="1"/>
  <c r="AB23" i="3"/>
  <c r="AC23" i="3" s="1"/>
  <c r="AA24" i="3"/>
  <c r="AB25" i="3"/>
  <c r="AC25" i="3" s="1"/>
  <c r="K26" i="3"/>
  <c r="AA26" i="3" s="1"/>
  <c r="AB27" i="3"/>
  <c r="AC27" i="3" s="1"/>
  <c r="AA28" i="3"/>
  <c r="K29" i="3"/>
  <c r="AB29" i="3" s="1"/>
  <c r="AC29" i="3" s="1"/>
  <c r="K30" i="3"/>
  <c r="AA30" i="3" s="1"/>
  <c r="AB31" i="3"/>
  <c r="AC31" i="3" s="1"/>
  <c r="AA32" i="3"/>
  <c r="K33" i="3"/>
  <c r="AB33" i="3" s="1"/>
  <c r="AC33" i="3" s="1"/>
  <c r="K34" i="3"/>
  <c r="AA34" i="3" s="1"/>
  <c r="AB35" i="3"/>
  <c r="AC35" i="3" s="1"/>
  <c r="AA36" i="3"/>
  <c r="AB37" i="3"/>
  <c r="AC37" i="3" s="1"/>
  <c r="K38" i="3"/>
  <c r="AA38" i="3" s="1"/>
  <c r="K39" i="3"/>
  <c r="AB39" i="3" s="1"/>
  <c r="AC39" i="3" s="1"/>
  <c r="K40" i="3"/>
  <c r="AA40" i="3" s="1"/>
  <c r="K41" i="3"/>
  <c r="AB41" i="3" s="1"/>
  <c r="AC41" i="3" s="1"/>
  <c r="K42" i="3"/>
  <c r="AA42" i="3" s="1"/>
  <c r="K43" i="3"/>
  <c r="AB43" i="3" s="1"/>
  <c r="AC43" i="3" s="1"/>
  <c r="AA44" i="3"/>
  <c r="AB45" i="3"/>
  <c r="AC45" i="3" s="1"/>
  <c r="K46" i="3"/>
  <c r="AA46" i="3" s="1"/>
  <c r="AB47" i="3"/>
  <c r="AC47" i="3" s="1"/>
  <c r="K48" i="3"/>
  <c r="AA48" i="3" s="1"/>
  <c r="K49" i="3"/>
  <c r="AB49" i="3" s="1"/>
  <c r="AC49" i="3" s="1"/>
  <c r="K50" i="3"/>
  <c r="AA50" i="3" s="1"/>
  <c r="AB51" i="3"/>
  <c r="AC51" i="3" s="1"/>
  <c r="K52" i="3"/>
  <c r="AA52" i="3" s="1"/>
  <c r="AB53" i="3"/>
  <c r="AC53" i="3" s="1"/>
  <c r="K54" i="3"/>
  <c r="AA54" i="3" s="1"/>
  <c r="K55" i="3"/>
  <c r="AB55" i="3" s="1"/>
  <c r="AC55" i="3" s="1"/>
  <c r="AA56" i="3"/>
  <c r="K57" i="3"/>
  <c r="AB57" i="3" s="1"/>
  <c r="AC57" i="3" s="1"/>
  <c r="K58" i="3"/>
  <c r="AA58" i="3" s="1"/>
  <c r="K59" i="3"/>
  <c r="AB59" i="3" s="1"/>
  <c r="AC59" i="3" s="1"/>
  <c r="K60" i="3"/>
  <c r="AA60" i="3" s="1"/>
  <c r="K61" i="3"/>
  <c r="AB61" i="3" s="1"/>
  <c r="AC61" i="3" s="1"/>
  <c r="K62" i="3"/>
  <c r="AA62" i="3" s="1"/>
  <c r="K63" i="3"/>
  <c r="AB63" i="3" s="1"/>
  <c r="AC63" i="3" s="1"/>
  <c r="K64" i="3"/>
  <c r="AA64" i="3" s="1"/>
  <c r="K65" i="3"/>
  <c r="AA65" i="3" s="1"/>
  <c r="K66" i="3"/>
  <c r="AB66" i="3" s="1"/>
  <c r="AC66" i="3" s="1"/>
  <c r="K67" i="3"/>
  <c r="AA67" i="3" s="1"/>
  <c r="K68" i="3"/>
  <c r="AA68" i="3" s="1"/>
  <c r="AB67" i="3" l="1"/>
  <c r="AC67" i="3" s="1"/>
  <c r="AB65" i="3"/>
  <c r="AC65" i="3" s="1"/>
  <c r="AD66" i="3"/>
  <c r="AA66" i="3"/>
  <c r="AB68" i="3"/>
  <c r="AC68" i="3" s="1"/>
  <c r="AB64" i="3"/>
  <c r="AC64" i="3" s="1"/>
  <c r="AD63" i="3"/>
  <c r="AA63" i="3"/>
  <c r="AB62" i="3"/>
  <c r="AC62" i="3" s="1"/>
  <c r="AD61" i="3"/>
  <c r="AA61" i="3"/>
  <c r="AB60" i="3"/>
  <c r="AC60" i="3" s="1"/>
  <c r="AD59" i="3"/>
  <c r="AA59" i="3"/>
  <c r="AB58" i="3"/>
  <c r="AC58" i="3" s="1"/>
  <c r="AD57" i="3"/>
  <c r="AA57" i="3"/>
  <c r="AB56" i="3"/>
  <c r="AC56" i="3" s="1"/>
  <c r="AD55" i="3"/>
  <c r="AA55" i="3"/>
  <c r="AB54" i="3"/>
  <c r="AC54" i="3" s="1"/>
  <c r="AD53" i="3"/>
  <c r="AA53" i="3"/>
  <c r="AB52" i="3"/>
  <c r="AC52" i="3" s="1"/>
  <c r="AD51" i="3"/>
  <c r="AA51" i="3"/>
  <c r="AB50" i="3"/>
  <c r="AC50" i="3" s="1"/>
  <c r="AD49" i="3"/>
  <c r="AA49" i="3"/>
  <c r="AB48" i="3"/>
  <c r="AC48" i="3" s="1"/>
  <c r="AD47" i="3"/>
  <c r="AA47" i="3"/>
  <c r="AB46" i="3"/>
  <c r="AC46" i="3" s="1"/>
  <c r="AD45" i="3"/>
  <c r="AA45" i="3"/>
  <c r="AB44" i="3"/>
  <c r="AC44" i="3" s="1"/>
  <c r="AD43" i="3"/>
  <c r="AA43" i="3"/>
  <c r="AB42" i="3"/>
  <c r="AC42" i="3" s="1"/>
  <c r="AD41" i="3"/>
  <c r="AA41" i="3"/>
  <c r="AB40" i="3"/>
  <c r="AC40" i="3" s="1"/>
  <c r="AD39" i="3"/>
  <c r="AA39" i="3"/>
  <c r="AB38" i="3"/>
  <c r="AC38" i="3" s="1"/>
  <c r="AD37" i="3"/>
  <c r="AA37" i="3"/>
  <c r="AB36" i="3"/>
  <c r="AC36" i="3" s="1"/>
  <c r="AD35" i="3"/>
  <c r="AA35" i="3"/>
  <c r="AB34" i="3"/>
  <c r="AC34" i="3" s="1"/>
  <c r="AD33" i="3"/>
  <c r="AA33" i="3"/>
  <c r="AB32" i="3"/>
  <c r="AC32" i="3" s="1"/>
  <c r="AD31" i="3"/>
  <c r="AA31" i="3"/>
  <c r="AB30" i="3"/>
  <c r="AC30" i="3" s="1"/>
  <c r="AD29" i="3"/>
  <c r="AA29" i="3"/>
  <c r="AB28" i="3"/>
  <c r="AC28" i="3" s="1"/>
  <c r="AD27" i="3"/>
  <c r="AA27" i="3"/>
  <c r="AB26" i="3"/>
  <c r="AC26" i="3" s="1"/>
  <c r="AD25" i="3"/>
  <c r="AA25" i="3"/>
  <c r="AB24" i="3"/>
  <c r="AC24" i="3" s="1"/>
  <c r="AD23" i="3"/>
  <c r="AA23" i="3"/>
  <c r="AB22" i="3"/>
  <c r="AC22" i="3" s="1"/>
  <c r="AD21" i="3"/>
  <c r="AA21" i="3"/>
  <c r="AB20" i="3"/>
  <c r="AC20" i="3" s="1"/>
  <c r="AD19" i="3"/>
  <c r="AA19" i="3"/>
  <c r="AD58" i="3"/>
  <c r="AD48" i="3"/>
  <c r="AD42" i="3"/>
  <c r="AD36" i="3"/>
  <c r="AD22" i="3"/>
  <c r="AD52" i="3" l="1"/>
  <c r="AD64" i="3"/>
  <c r="AD67" i="3"/>
  <c r="AD46" i="3"/>
  <c r="AD50" i="3"/>
  <c r="AD54" i="3"/>
  <c r="AD62" i="3"/>
  <c r="AD44" i="3"/>
  <c r="AD56" i="3"/>
  <c r="AD32" i="3"/>
  <c r="AD28" i="3"/>
  <c r="AD38" i="3"/>
  <c r="AD68" i="3"/>
  <c r="AD60" i="3"/>
  <c r="AD34" i="3"/>
  <c r="AD30" i="3"/>
  <c r="AD26" i="3"/>
  <c r="AD40" i="3"/>
  <c r="AD24" i="3"/>
  <c r="AD20" i="3"/>
  <c r="AD65" i="3"/>
  <c r="AB18" i="3" l="1"/>
  <c r="AC18" i="3" s="1"/>
  <c r="AA18" i="3" l="1"/>
  <c r="AD18" i="3"/>
  <c r="AC69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<sst xmlns="http://schemas.openxmlformats.org/spreadsheetml/2006/main" count="238" uniqueCount="185">
  <si>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</si>
  <si>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</si>
  <si>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</si>
  <si>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</si>
  <si>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</si>
  <si>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</si>
  <si>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</si>
  <si>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</si>
  <si>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</si>
  <si>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</si>
  <si>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</si>
  <si>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</si>
  <si>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</si>
  <si>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</si>
  <si>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</si>
  <si>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</si>
  <si>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</si>
  <si>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</si>
  <si>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</si>
  <si>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</si>
  <si>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</si>
  <si>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</si>
  <si>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</si>
  <si>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</si>
  <si>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</si>
  <si>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</si>
  <si>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</si>
  <si>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</si>
  <si>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</si>
  <si>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</si>
  <si>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</si>
  <si>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</si>
  <si>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</si>
  <si>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</si>
  <si>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</si>
  <si>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</si>
  <si>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</si>
  <si>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</si>
  <si>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</si>
  <si>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</si>
  <si>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</si>
  <si>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</si>
  <si>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</si>
  <si>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</si>
  <si>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</si>
  <si>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</si>
  <si>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</si>
  <si>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</si>
  <si>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</si>
  <si>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</si>
  <si>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</si>
  <si>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</si>
  <si>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</si>
  <si>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</si>
  <si>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</si>
  <si>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</si>
  <si>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</si>
  <si>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</si>
  <si>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</si>
  <si>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</si>
  <si>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</si>
  <si>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</si>
  <si>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</si>
  <si>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</si>
  <si>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</si>
  <si>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</si>
  <si>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</si>
  <si>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</si>
  <si>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</si>
  <si>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</si>
  <si>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</si>
  <si>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</si>
  <si>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</si>
  <si>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</si>
  <si>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доставка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</si>
  <si>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</si>
  <si>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</si>
  <si>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ГБ000009</t>
  </si>
  <si>
    <t>ГБ000010</t>
  </si>
  <si>
    <t>ГБ000043</t>
  </si>
  <si>
    <t>Клапан обратный поворотный, однодисковый, горизонтальный типа 19ч16бр DN150, PN10, фланцевый</t>
  </si>
  <si>
    <t>ГБ000239</t>
  </si>
  <si>
    <t>ГБ000269</t>
  </si>
  <si>
    <t>Клапан обратный поворотный, однодисковый, горизонтальный DN150 PN10</t>
  </si>
  <si>
    <t>ГБ000363</t>
  </si>
  <si>
    <t>Клапан обратный межфланцевый духстворчатый DN 200, PN 16 кгс/см²; Tmax + 110 °C; корпус - чугун; створка - ковкий чугун; пружина, шток - нерж. сталь</t>
  </si>
  <si>
    <t>ГВ000005</t>
  </si>
  <si>
    <t>Кран 11б27п1 DN15, PN16, муфта</t>
  </si>
  <si>
    <t>ГВ000006</t>
  </si>
  <si>
    <t>Кран 11б27п1 DN20, PN16, муфта</t>
  </si>
  <si>
    <t>ГВ000007</t>
  </si>
  <si>
    <t>Кран 11б27п1 DN25, PN16, муфта</t>
  </si>
  <si>
    <t>ГВ000008</t>
  </si>
  <si>
    <t>Кран 11б27п1 DN32, PN16, муфта</t>
  </si>
  <si>
    <t>ГВ000010</t>
  </si>
  <si>
    <t>Кран 11б27п1 DN50, PN16, муфта</t>
  </si>
  <si>
    <t>ГВ000097</t>
  </si>
  <si>
    <t>Кран 11б27п DN15, PN16, муфта</t>
  </si>
  <si>
    <t>ГВ000207</t>
  </si>
  <si>
    <t>Кран 11б27п1 Ду 25 Ру 1,6 Мпа</t>
  </si>
  <si>
    <t>ОГ000002</t>
  </si>
  <si>
    <t>Отвод 90-57х3,5</t>
  </si>
  <si>
    <t>ОГ000004</t>
  </si>
  <si>
    <t>Отвод 90-108х4,0</t>
  </si>
  <si>
    <t>ОГ000006</t>
  </si>
  <si>
    <t>Отвод 90-219х8,0</t>
  </si>
  <si>
    <t>ОГ000008</t>
  </si>
  <si>
    <t>Отвод 90-159х4,5</t>
  </si>
  <si>
    <t>ОГ000016</t>
  </si>
  <si>
    <t>Отвод 90-159х6</t>
  </si>
  <si>
    <t>ОГ000036</t>
  </si>
  <si>
    <t>Отвод 90-133х4,0</t>
  </si>
  <si>
    <t>ОД000599</t>
  </si>
  <si>
    <t>Свертная муфта Ду 50 мм, L-200 мм, нержавеющая сталь, EPDM</t>
  </si>
  <si>
    <t>ОД000601</t>
  </si>
  <si>
    <t>Свертная муфта Ду 100 мм, L-330мм, нержавеющая сталь, EPDM</t>
  </si>
  <si>
    <t>ОД000603</t>
  </si>
  <si>
    <t>Свертная муфта Ду 150 мм, L-330мм, нержавеющая сталь, EPDM</t>
  </si>
  <si>
    <t>ОД000604</t>
  </si>
  <si>
    <t>Свертная муфта Ду 200 мм, L-330мм, нержавеющая сталь, EPDM</t>
  </si>
  <si>
    <t>ОД000605</t>
  </si>
  <si>
    <t>Свертная муфта Ду 250 мм, L-330мм, нержавеющая сталь, EPDM</t>
  </si>
  <si>
    <t>ОД000606</t>
  </si>
  <si>
    <t>Свертная муфта Ду 300 мм, L-330мм, нержавеющая сталь, EPDM</t>
  </si>
  <si>
    <t>ОЖ000002</t>
  </si>
  <si>
    <t>Фланец 1-50-10</t>
  </si>
  <si>
    <t>ОЖ000004</t>
  </si>
  <si>
    <t>Фланец 1-100-10</t>
  </si>
  <si>
    <t>ОЖ000005</t>
  </si>
  <si>
    <t>Фланец 1-150-10</t>
  </si>
  <si>
    <t>ОЖ000006</t>
  </si>
  <si>
    <t>Фланец 1-200-10</t>
  </si>
  <si>
    <t>ОЖ000007</t>
  </si>
  <si>
    <t>Фланец 1-250-10</t>
  </si>
  <si>
    <t>ОЖ000008</t>
  </si>
  <si>
    <t>Фланец 1-300-10</t>
  </si>
  <si>
    <t>ОЖ000065</t>
  </si>
  <si>
    <t>Фланец обжимной универсальный UR-13 д-99-118 мм Ру-10 бар</t>
  </si>
  <si>
    <t>ОЖ000067</t>
  </si>
  <si>
    <t>Фланец обжимной универсальный UR-13 д-218-242 мм Ру-10 бар</t>
  </si>
  <si>
    <t>ОЖ000068</t>
  </si>
  <si>
    <t>Фланец обжимной универсальный UR-13 д-302-327 мм Ру-10 бар</t>
  </si>
  <si>
    <t>ОЖ000069</t>
  </si>
  <si>
    <t>Фланец обжимной универсальный UR-13 д-157-182 мм Ру-10 бар</t>
  </si>
  <si>
    <t>ОЖ000092</t>
  </si>
  <si>
    <t>Фланец обжимной универсальный UR-13 д-250 мм Ру-10 бар</t>
  </si>
  <si>
    <t>РП000013</t>
  </si>
  <si>
    <t>Уплотнение ремонтное раструбных соединений 2-го d-100</t>
  </si>
  <si>
    <t>РП000015</t>
  </si>
  <si>
    <t>Уплотнение ремонтное раструбных соединений 2-го d-150</t>
  </si>
  <si>
    <t>РП000017</t>
  </si>
  <si>
    <t>Уплотнение ремонтное раструбных соединений 2-го d-200</t>
  </si>
  <si>
    <t>РП000019</t>
  </si>
  <si>
    <t>Уплотнение ремонтное раструбных соединений 2-го d-250</t>
  </si>
  <si>
    <t>РП000021</t>
  </si>
  <si>
    <t>Уплотнение ремонтное раструбных соединений 2-го d-300</t>
  </si>
  <si>
    <t>РП000079</t>
  </si>
  <si>
    <t>Хомут ремонтно-соединительный Ду100 (108-128), 200мм, 4 шпильки</t>
  </si>
  <si>
    <t>РП000081</t>
  </si>
  <si>
    <t>Хомут ремонтно-соединительный Ду100 (108-128), 250мм, 6 шпилек</t>
  </si>
  <si>
    <t>РП000083</t>
  </si>
  <si>
    <t>Хомут ремонтно-соединительный Ду150 (159-180), 200мм, 4 шпильки</t>
  </si>
  <si>
    <t>РП000086</t>
  </si>
  <si>
    <t>Хомут ремонтно-соединительный Ду200 (210-230), 250мм, 6 шпилек</t>
  </si>
  <si>
    <t>РП000087</t>
  </si>
  <si>
    <t>Хомут ремонтно-соединительный Ду300 (315-335), 250мм, 6 шпилек</t>
  </si>
  <si>
    <t>РП000233</t>
  </si>
  <si>
    <t>Хомут ремонтный трёхзамковый из нержавеющей стали ОД=400-430 ДУ=400 L-500мм</t>
  </si>
  <si>
    <t>РП000236</t>
  </si>
  <si>
    <t>Хомут ремонтный трёхзамковый из нержавеющей стали ОД=495-525 ДУ=500 L-600мм</t>
  </si>
  <si>
    <t>РП000237</t>
  </si>
  <si>
    <t>Хомут ремонтный трёх замковый из нержавеющей стали ОД=630-660 ДУ=600 L-600мм</t>
  </si>
  <si>
    <t>РП000238</t>
  </si>
  <si>
    <t>Хомут ремонтный трёх замковый из нержавеющей стали ОД=710-740 ДУ=700 L-600мм</t>
  </si>
  <si>
    <t>РП000240</t>
  </si>
  <si>
    <t>Хомут ремонтный трёх замковый из нержавеющей стали ОД=1040-1070 ДУ=1000 L-800мм</t>
  </si>
  <si>
    <t>Клапан (вентиль) 15Б3р DN15, PN10, муфта</t>
  </si>
  <si>
    <t>Клапан (вентиль) 15Б3р DN20, PN10, муфта</t>
  </si>
  <si>
    <t>Клапан обратный чугунный DN 500 PN 10</t>
  </si>
  <si>
    <t>Арматура трубопроводная, Трубы и фасонные изделия к ним</t>
  </si>
  <si>
    <t>РА</t>
  </si>
  <si>
    <t>Клапаны, Краны, Изделия фасонные</t>
  </si>
  <si>
    <t>ГБ, ГВ, ОГ</t>
  </si>
  <si>
    <t>Поставка арматуры трубопроводной</t>
  </si>
  <si>
    <t>не принимались в расчет цены, из-за которых коэффициент вариации составил свыше 33%, в первую очередь, касается договора прошлого года из-за значительного роста в текущем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</si>
</sst>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43" fontId="6" fillId="0" borderId="0" applyFont="0" applyFill="0" applyBorder="0" applyAlignment="0" applyProtection="0"/>
  </cellStyleXfs>
  <cellXfs count="69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42">
    <cellStyle name="Excel Built-in Excel Built-in Excel Built-in Excel" xfId="39"/>
    <cellStyle name="Excel Built-in Excel Built-in Excel Built-in Normal" xfId="37"/>
    <cellStyle name="Excel Built-in Normal" xfId="40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Стиль 1" xfId="38"/>
    <cellStyle name="Финансовый" xfId="32" builtinId="3"/>
    <cellStyle name="Финансовый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3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3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3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3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4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33</xdr:row>
      <xdr:rowOff>435156</xdr:rowOff>
    </xdr:from>
    <xdr:to>
      <xdr:col>29</xdr:col>
      <xdr:colOff>2995</xdr:colOff>
      <xdr:row>33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5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5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5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37</xdr:row>
      <xdr:rowOff>435156</xdr:rowOff>
    </xdr:from>
    <xdr:to>
      <xdr:col>29</xdr:col>
      <xdr:colOff>2995</xdr:colOff>
      <xdr:row>37</xdr:row>
      <xdr:rowOff>435400</xdr:rowOff>
    </xdr:to>
    <xdr:pic>
      <xdr:nvPicPr>
        <xdr:cNvPr id="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38</xdr:row>
      <xdr:rowOff>435156</xdr:rowOff>
    </xdr:from>
    <xdr:to>
      <xdr:col>29</xdr:col>
      <xdr:colOff>2995</xdr:colOff>
      <xdr:row>38</xdr:row>
      <xdr:rowOff>435400</xdr:rowOff>
    </xdr:to>
    <xdr:pic>
      <xdr:nvPicPr>
        <xdr:cNvPr id="5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42</xdr:row>
      <xdr:rowOff>435156</xdr:rowOff>
    </xdr:from>
    <xdr:to>
      <xdr:col>29</xdr:col>
      <xdr:colOff>2995</xdr:colOff>
      <xdr:row>42</xdr:row>
      <xdr:rowOff>435400</xdr:rowOff>
    </xdr:to>
    <xdr:pic>
      <xdr:nvPicPr>
        <xdr:cNvPr id="6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43</xdr:row>
      <xdr:rowOff>435156</xdr:rowOff>
    </xdr:from>
    <xdr:to>
      <xdr:col>29</xdr:col>
      <xdr:colOff>2995</xdr:colOff>
      <xdr:row>43</xdr:row>
      <xdr:rowOff>435400</xdr:rowOff>
    </xdr:to>
    <xdr:pic>
      <xdr:nvPicPr>
        <xdr:cNvPr id="6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6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45</xdr:row>
      <xdr:rowOff>435156</xdr:rowOff>
    </xdr:from>
    <xdr:to>
      <xdr:col>29</xdr:col>
      <xdr:colOff>2995</xdr:colOff>
      <xdr:row>45</xdr:row>
      <xdr:rowOff>435400</xdr:rowOff>
    </xdr:to>
    <xdr:pic>
      <xdr:nvPicPr>
        <xdr:cNvPr id="6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46</xdr:row>
      <xdr:rowOff>435156</xdr:rowOff>
    </xdr:from>
    <xdr:to>
      <xdr:col>29</xdr:col>
      <xdr:colOff>2995</xdr:colOff>
      <xdr:row>46</xdr:row>
      <xdr:rowOff>435400</xdr:rowOff>
    </xdr:to>
    <xdr:pic>
      <xdr:nvPicPr>
        <xdr:cNvPr id="6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47</xdr:row>
      <xdr:rowOff>435156</xdr:rowOff>
    </xdr:from>
    <xdr:to>
      <xdr:col>29</xdr:col>
      <xdr:colOff>2995</xdr:colOff>
      <xdr:row>47</xdr:row>
      <xdr:rowOff>435400</xdr:rowOff>
    </xdr:to>
    <xdr:pic>
      <xdr:nvPicPr>
        <xdr:cNvPr id="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48</xdr:row>
      <xdr:rowOff>435156</xdr:rowOff>
    </xdr:from>
    <xdr:to>
      <xdr:col>29</xdr:col>
      <xdr:colOff>2995</xdr:colOff>
      <xdr:row>48</xdr:row>
      <xdr:rowOff>435400</xdr:rowOff>
    </xdr:to>
    <xdr:pic>
      <xdr:nvPicPr>
        <xdr:cNvPr id="6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49</xdr:row>
      <xdr:rowOff>435156</xdr:rowOff>
    </xdr:from>
    <xdr:to>
      <xdr:col>29</xdr:col>
      <xdr:colOff>2995</xdr:colOff>
      <xdr:row>49</xdr:row>
      <xdr:rowOff>435400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50</xdr:row>
      <xdr:rowOff>435156</xdr:rowOff>
    </xdr:from>
    <xdr:to>
      <xdr:col>29</xdr:col>
      <xdr:colOff>2995</xdr:colOff>
      <xdr:row>50</xdr:row>
      <xdr:rowOff>435400</xdr:rowOff>
    </xdr:to>
    <xdr:pic>
      <xdr:nvPicPr>
        <xdr:cNvPr id="6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51</xdr:row>
      <xdr:rowOff>435156</xdr:rowOff>
    </xdr:from>
    <xdr:to>
      <xdr:col>29</xdr:col>
      <xdr:colOff>2995</xdr:colOff>
      <xdr:row>51</xdr:row>
      <xdr:rowOff>435400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52</xdr:row>
      <xdr:rowOff>435156</xdr:rowOff>
    </xdr:from>
    <xdr:to>
      <xdr:col>29</xdr:col>
      <xdr:colOff>2995</xdr:colOff>
      <xdr:row>52</xdr:row>
      <xdr:rowOff>435400</xdr:rowOff>
    </xdr:to>
    <xdr:pic>
      <xdr:nvPicPr>
        <xdr:cNvPr id="7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53</xdr:row>
      <xdr:rowOff>435156</xdr:rowOff>
    </xdr:from>
    <xdr:to>
      <xdr:col>29</xdr:col>
      <xdr:colOff>2995</xdr:colOff>
      <xdr:row>53</xdr:row>
      <xdr:rowOff>435400</xdr:rowOff>
    </xdr:to>
    <xdr:pic>
      <xdr:nvPicPr>
        <xdr:cNvPr id="7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54</xdr:row>
      <xdr:rowOff>435156</xdr:rowOff>
    </xdr:from>
    <xdr:to>
      <xdr:col>29</xdr:col>
      <xdr:colOff>2995</xdr:colOff>
      <xdr:row>54</xdr:row>
      <xdr:rowOff>435400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55</xdr:row>
      <xdr:rowOff>435156</xdr:rowOff>
    </xdr:from>
    <xdr:to>
      <xdr:col>29</xdr:col>
      <xdr:colOff>2995</xdr:colOff>
      <xdr:row>55</xdr:row>
      <xdr:rowOff>435400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56</xdr:row>
      <xdr:rowOff>435156</xdr:rowOff>
    </xdr:from>
    <xdr:to>
      <xdr:col>29</xdr:col>
      <xdr:colOff>2995</xdr:colOff>
      <xdr:row>56</xdr:row>
      <xdr:rowOff>435400</xdr:rowOff>
    </xdr:to>
    <xdr:pic>
      <xdr:nvPicPr>
        <xdr:cNvPr id="7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57</xdr:row>
      <xdr:rowOff>435156</xdr:rowOff>
    </xdr:from>
    <xdr:to>
      <xdr:col>29</xdr:col>
      <xdr:colOff>2995</xdr:colOff>
      <xdr:row>57</xdr:row>
      <xdr:rowOff>435400</xdr:rowOff>
    </xdr:to>
    <xdr:pic>
      <xdr:nvPicPr>
        <xdr:cNvPr id="7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58</xdr:row>
      <xdr:rowOff>435156</xdr:rowOff>
    </xdr:from>
    <xdr:to>
      <xdr:col>29</xdr:col>
      <xdr:colOff>2995</xdr:colOff>
      <xdr:row>58</xdr:row>
      <xdr:rowOff>435400</xdr:rowOff>
    </xdr:to>
    <xdr:pic>
      <xdr:nvPicPr>
        <xdr:cNvPr id="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59</xdr:row>
      <xdr:rowOff>435156</xdr:rowOff>
    </xdr:from>
    <xdr:to>
      <xdr:col>29</xdr:col>
      <xdr:colOff>2995</xdr:colOff>
      <xdr:row>59</xdr:row>
      <xdr:rowOff>435400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60</xdr:row>
      <xdr:rowOff>435156</xdr:rowOff>
    </xdr:from>
    <xdr:to>
      <xdr:col>29</xdr:col>
      <xdr:colOff>2995</xdr:colOff>
      <xdr:row>60</xdr:row>
      <xdr:rowOff>435400</xdr:rowOff>
    </xdr:to>
    <xdr:pic>
      <xdr:nvPicPr>
        <xdr:cNvPr id="7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61</xdr:row>
      <xdr:rowOff>435156</xdr:rowOff>
    </xdr:from>
    <xdr:to>
      <xdr:col>29</xdr:col>
      <xdr:colOff>2995</xdr:colOff>
      <xdr:row>61</xdr:row>
      <xdr:rowOff>435400</xdr:rowOff>
    </xdr:to>
    <xdr:pic>
      <xdr:nvPicPr>
        <xdr:cNvPr id="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62</xdr:row>
      <xdr:rowOff>435156</xdr:rowOff>
    </xdr:from>
    <xdr:to>
      <xdr:col>29</xdr:col>
      <xdr:colOff>2995</xdr:colOff>
      <xdr:row>62</xdr:row>
      <xdr:rowOff>435400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63</xdr:row>
      <xdr:rowOff>435156</xdr:rowOff>
    </xdr:from>
    <xdr:to>
      <xdr:col>29</xdr:col>
      <xdr:colOff>2995</xdr:colOff>
      <xdr:row>63</xdr:row>
      <xdr:rowOff>435400</xdr:rowOff>
    </xdr:to>
    <xdr:pic>
      <xdr:nvPicPr>
        <xdr:cNvPr id="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64</xdr:row>
      <xdr:rowOff>435156</xdr:rowOff>
    </xdr:from>
    <xdr:to>
      <xdr:col>29</xdr:col>
      <xdr:colOff>2995</xdr:colOff>
      <xdr:row>64</xdr:row>
      <xdr:rowOff>435400</xdr:rowOff>
    </xdr:to>
    <xdr:pic>
      <xdr:nvPicPr>
        <xdr:cNvPr id="8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65</xdr:row>
      <xdr:rowOff>435156</xdr:rowOff>
    </xdr:from>
    <xdr:to>
      <xdr:col>29</xdr:col>
      <xdr:colOff>2995</xdr:colOff>
      <xdr:row>65</xdr:row>
      <xdr:rowOff>435400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66</xdr:row>
      <xdr:rowOff>435156</xdr:rowOff>
    </xdr:from>
    <xdr:to>
      <xdr:col>29</xdr:col>
      <xdr:colOff>2995</xdr:colOff>
      <xdr:row>66</xdr:row>
      <xdr:rowOff>435400</xdr:rowOff>
    </xdr:to>
    <xdr:pic>
      <xdr:nvPicPr>
        <xdr:cNvPr id="8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67</xdr:row>
      <xdr:rowOff>435156</xdr:rowOff>
    </xdr:from>
    <xdr:to>
      <xdr:col>29</xdr:col>
      <xdr:colOff>2995</xdr:colOff>
      <xdr:row>67</xdr:row>
      <xdr:rowOff>435400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2664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89"/>
  <sheetViews>
    <sheetView tabSelected="1" view="pageBreakPreview" topLeftCell="A71" zoomScale="75" zoomScaleNormal="70" zoomScaleSheetLayoutView="75" zoomScalePageLayoutView="120" workbookViewId="0">
      <selection activeCell="C89" sqref="C89:AD89"/>
    </sheetView>
  </sheetViews>
  <sheetFormatPr defaultColWidth="8.85546875" defaultRowHeight="12.75" x14ac:dyDescent="0.2"/>
  <cols>
    <col min="1" max="1" width="4.42578125" style="1" customWidth="1"/>
    <col min="2" max="2" width="9.425781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6.5" customHeight="1" x14ac:dyDescent="0.25"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5" t="s">
        <v>70</v>
      </c>
      <c r="AB4" s="44"/>
      <c r="AC4" s="44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8" t="s">
        <v>72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50"/>
    </row>
    <row r="7" spans="1:30" s="6" customFormat="1" ht="19.5" customHeight="1" x14ac:dyDescent="0.2">
      <c r="C7" s="7" t="s">
        <v>34</v>
      </c>
      <c r="D7" s="48" t="s">
        <v>182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50"/>
    </row>
    <row r="8" spans="1:30" s="6" customFormat="1" ht="19.5" customHeight="1" x14ac:dyDescent="0.2">
      <c r="C8" s="7" t="s">
        <v>25</v>
      </c>
      <c r="D8" s="48" t="s">
        <v>181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/>
      <c r="AD8" s="6" t="s">
        <v>180</v>
      </c>
    </row>
    <row r="9" spans="1:30" s="6" customFormat="1" ht="19.5" customHeight="1" x14ac:dyDescent="0.2">
      <c r="C9" s="7" t="s">
        <v>24</v>
      </c>
      <c r="D9" s="48" t="s">
        <v>179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0"/>
    </row>
    <row r="10" spans="1:30" s="6" customFormat="1" ht="19.5" customHeight="1" x14ac:dyDescent="0.2">
      <c r="C10" s="7" t="s">
        <v>9</v>
      </c>
      <c r="D10" s="48" t="s">
        <v>183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/>
    </row>
    <row r="11" spans="1:30" s="6" customFormat="1" ht="27" customHeight="1" x14ac:dyDescent="0.2">
      <c r="C11" s="7" t="s">
        <v>10</v>
      </c>
      <c r="D11" s="48" t="s">
        <v>73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50"/>
    </row>
    <row r="12" spans="1:30" s="6" customFormat="1" ht="45.75" customHeight="1" x14ac:dyDescent="0.2">
      <c r="C12" s="7" t="s">
        <v>23</v>
      </c>
      <c r="D12" s="48" t="s">
        <v>74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50"/>
    </row>
    <row r="13" spans="1:30" ht="16.5" customHeight="1" x14ac:dyDescent="0.2"/>
    <row r="14" spans="1:30" ht="25.5" customHeight="1" x14ac:dyDescent="0.2">
      <c r="A14" s="54" t="s">
        <v>6</v>
      </c>
      <c r="B14" s="51" t="s">
        <v>29</v>
      </c>
      <c r="C14" s="54" t="s">
        <v>1</v>
      </c>
      <c r="D14" s="51" t="s">
        <v>4</v>
      </c>
      <c r="E14" s="51" t="s">
        <v>61</v>
      </c>
      <c r="F14" s="54" t="s">
        <v>75</v>
      </c>
      <c r="G14" s="54"/>
      <c r="H14" s="54"/>
      <c r="I14" s="54"/>
      <c r="J14" s="51" t="s">
        <v>76</v>
      </c>
      <c r="K14" s="51" t="s">
        <v>64</v>
      </c>
      <c r="L14" s="58" t="s">
        <v>62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5" t="s">
        <v>65</v>
      </c>
      <c r="AB14" s="51" t="s">
        <v>36</v>
      </c>
      <c r="AC14" s="51" t="s">
        <v>35</v>
      </c>
      <c r="AD14" s="62" t="s">
        <v>58</v>
      </c>
    </row>
    <row r="15" spans="1:30" ht="28.5" customHeight="1" x14ac:dyDescent="0.2">
      <c r="A15" s="54"/>
      <c r="B15" s="52"/>
      <c r="C15" s="54"/>
      <c r="D15" s="52"/>
      <c r="E15" s="52"/>
      <c r="F15" s="54" t="s">
        <v>22</v>
      </c>
      <c r="G15" s="54" t="s">
        <v>15</v>
      </c>
      <c r="H15" s="54" t="s">
        <v>16</v>
      </c>
      <c r="I15" s="54" t="s">
        <v>30</v>
      </c>
      <c r="J15" s="52"/>
      <c r="K15" s="52"/>
      <c r="L15" s="58" t="s">
        <v>59</v>
      </c>
      <c r="M15" s="59"/>
      <c r="N15" s="59"/>
      <c r="O15" s="59"/>
      <c r="P15" s="59"/>
      <c r="Q15" s="58" t="s">
        <v>63</v>
      </c>
      <c r="R15" s="59"/>
      <c r="S15" s="59"/>
      <c r="T15" s="59"/>
      <c r="U15" s="59"/>
      <c r="V15" s="54" t="s">
        <v>60</v>
      </c>
      <c r="W15" s="54"/>
      <c r="X15" s="54"/>
      <c r="Y15" s="54"/>
      <c r="Z15" s="54"/>
      <c r="AA15" s="56"/>
      <c r="AB15" s="52"/>
      <c r="AC15" s="52"/>
      <c r="AD15" s="63"/>
    </row>
    <row r="16" spans="1:30" ht="52.5" customHeight="1" x14ac:dyDescent="0.2">
      <c r="A16" s="54"/>
      <c r="B16" s="53"/>
      <c r="C16" s="54"/>
      <c r="D16" s="53"/>
      <c r="E16" s="53"/>
      <c r="F16" s="54"/>
      <c r="G16" s="54"/>
      <c r="H16" s="54"/>
      <c r="I16" s="54"/>
      <c r="J16" s="53"/>
      <c r="K16" s="53"/>
      <c r="L16" s="35" t="s">
        <v>11</v>
      </c>
      <c r="M16" s="35" t="s">
        <v>12</v>
      </c>
      <c r="N16" s="35" t="s">
        <v>13</v>
      </c>
      <c r="O16" s="35" t="s">
        <v>37</v>
      </c>
      <c r="P16" s="35" t="s">
        <v>38</v>
      </c>
      <c r="Q16" s="35" t="s">
        <v>17</v>
      </c>
      <c r="R16" s="35" t="s">
        <v>18</v>
      </c>
      <c r="S16" s="35" t="s">
        <v>26</v>
      </c>
      <c r="T16" s="35" t="s">
        <v>39</v>
      </c>
      <c r="U16" s="35" t="s">
        <v>40</v>
      </c>
      <c r="V16" s="35" t="s">
        <v>19</v>
      </c>
      <c r="W16" s="35" t="s">
        <v>20</v>
      </c>
      <c r="X16" s="35" t="s">
        <v>21</v>
      </c>
      <c r="Y16" s="35" t="s">
        <v>41</v>
      </c>
      <c r="Z16" s="35" t="s">
        <v>42</v>
      </c>
      <c r="AA16" s="57"/>
      <c r="AB16" s="53"/>
      <c r="AC16" s="53"/>
      <c r="AD16" s="64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42.75" customHeight="1" x14ac:dyDescent="0.2">
      <c r="A18" s="13">
        <v>1</v>
      </c>
      <c r="B18" s="14" t="s">
        <v>77</v>
      </c>
      <c r="C18" s="15" t="s">
        <v>176</v>
      </c>
      <c r="D18" s="16" t="s">
        <v>71</v>
      </c>
      <c r="E18" s="41">
        <v>39</v>
      </c>
      <c r="F18" s="42">
        <v>191.67</v>
      </c>
      <c r="G18" s="41">
        <v>118</v>
      </c>
      <c r="H18" s="18">
        <v>44329</v>
      </c>
      <c r="I18" s="47"/>
      <c r="J18" s="46">
        <v>1.0379</v>
      </c>
      <c r="K18" s="17">
        <f>IF(SUM(F18)=0,"",F18*J18)</f>
        <v>198.934293</v>
      </c>
      <c r="L18" s="43">
        <v>399.16666666666669</v>
      </c>
      <c r="M18" s="43">
        <v>411.66666666666669</v>
      </c>
      <c r="N18" s="43">
        <v>416.66666666666669</v>
      </c>
      <c r="O18" s="43"/>
      <c r="P18" s="43"/>
      <c r="Q18" s="43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1">
        <f>CEILING(SUM(K18:Z18)/COUNTIF(K18:Z18,"&gt;0"),0.01)</f>
        <v>356.61</v>
      </c>
      <c r="AC18" s="21">
        <f>AB18*E18</f>
        <v>13907.79</v>
      </c>
      <c r="AD18" s="41">
        <f>STDEV(K18:Z18)/AB18*100</f>
        <v>29.54867312888485</v>
      </c>
    </row>
    <row r="19" spans="1:30" ht="42.75" customHeight="1" x14ac:dyDescent="0.2">
      <c r="A19" s="13">
        <v>2</v>
      </c>
      <c r="B19" s="14" t="s">
        <v>78</v>
      </c>
      <c r="C19" s="15" t="s">
        <v>177</v>
      </c>
      <c r="D19" s="16" t="s">
        <v>71</v>
      </c>
      <c r="E19" s="41">
        <v>6</v>
      </c>
      <c r="F19" s="42">
        <v>245.83</v>
      </c>
      <c r="G19" s="41">
        <v>118</v>
      </c>
      <c r="H19" s="18">
        <v>44329</v>
      </c>
      <c r="I19" s="47"/>
      <c r="J19" s="46">
        <v>1.0379</v>
      </c>
      <c r="K19" s="17">
        <f t="shared" ref="K19:K68" si="0">IF(SUM(F19)=0,"",F19*J19)</f>
        <v>255.14695700000001</v>
      </c>
      <c r="L19" s="43">
        <v>501.66666666666669</v>
      </c>
      <c r="M19" s="43">
        <v>433.33333333333337</v>
      </c>
      <c r="N19" s="43">
        <v>441.66666666666669</v>
      </c>
      <c r="O19" s="43"/>
      <c r="P19" s="43"/>
      <c r="Q19" s="43"/>
      <c r="R19" s="19"/>
      <c r="S19" s="19"/>
      <c r="T19" s="19"/>
      <c r="U19" s="19"/>
      <c r="V19" s="19"/>
      <c r="W19" s="19"/>
      <c r="X19" s="19"/>
      <c r="Y19" s="19"/>
      <c r="Z19" s="19"/>
      <c r="AA19" s="20">
        <f t="shared" ref="AA19:AA68" si="1">COUNTIF(K19:Z19,"&gt;0")</f>
        <v>4</v>
      </c>
      <c r="AB19" s="21">
        <f t="shared" ref="AB19:AB68" si="2">CEILING(SUM(K19:Z19)/COUNTIF(K19:Z19,"&gt;0"),0.01)</f>
        <v>407.96000000000004</v>
      </c>
      <c r="AC19" s="21">
        <f t="shared" ref="AC19:AC68" si="3">AB19*E19</f>
        <v>2447.7600000000002</v>
      </c>
      <c r="AD19" s="41">
        <f t="shared" ref="AD19:AD68" si="4">STDEV(K19:Z19)/AB19*100</f>
        <v>26.061718065219551</v>
      </c>
    </row>
    <row r="20" spans="1:30" ht="42.75" customHeight="1" x14ac:dyDescent="0.2">
      <c r="A20" s="13">
        <v>3</v>
      </c>
      <c r="B20" s="14" t="s">
        <v>79</v>
      </c>
      <c r="C20" s="15" t="s">
        <v>80</v>
      </c>
      <c r="D20" s="16" t="s">
        <v>71</v>
      </c>
      <c r="E20" s="41">
        <v>4</v>
      </c>
      <c r="F20" s="42"/>
      <c r="G20" s="41"/>
      <c r="H20" s="18"/>
      <c r="I20" s="47"/>
      <c r="J20" s="46">
        <v>1.0379</v>
      </c>
      <c r="K20" s="17" t="str">
        <f t="shared" si="0"/>
        <v/>
      </c>
      <c r="L20" s="43">
        <v>33166.666666666672</v>
      </c>
      <c r="M20" s="43">
        <v>31666.666666666668</v>
      </c>
      <c r="N20" s="43">
        <v>32583.333333333336</v>
      </c>
      <c r="O20" s="43"/>
      <c r="P20" s="43"/>
      <c r="Q20" s="43"/>
      <c r="R20" s="19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3</v>
      </c>
      <c r="AB20" s="21">
        <f t="shared" si="2"/>
        <v>32472.23</v>
      </c>
      <c r="AC20" s="21">
        <f t="shared" si="3"/>
        <v>129888.92</v>
      </c>
      <c r="AD20" s="41">
        <f t="shared" si="4"/>
        <v>2.3285978321264786</v>
      </c>
    </row>
    <row r="21" spans="1:30" ht="42.75" customHeight="1" x14ac:dyDescent="0.2">
      <c r="A21" s="13">
        <v>4</v>
      </c>
      <c r="B21" s="14" t="s">
        <v>81</v>
      </c>
      <c r="C21" s="15" t="s">
        <v>178</v>
      </c>
      <c r="D21" s="16" t="s">
        <v>71</v>
      </c>
      <c r="E21" s="41">
        <v>1</v>
      </c>
      <c r="F21" s="42"/>
      <c r="G21" s="41"/>
      <c r="H21" s="18"/>
      <c r="I21" s="47"/>
      <c r="J21" s="46">
        <v>1.0379</v>
      </c>
      <c r="K21" s="17" t="str">
        <f t="shared" si="0"/>
        <v/>
      </c>
      <c r="L21" s="43">
        <v>426666.66666666669</v>
      </c>
      <c r="M21" s="43">
        <v>420833.33333333337</v>
      </c>
      <c r="N21" s="43">
        <v>448333.33333333337</v>
      </c>
      <c r="O21" s="43"/>
      <c r="P21" s="43"/>
      <c r="Q21" s="43"/>
      <c r="R21" s="19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3</v>
      </c>
      <c r="AB21" s="21">
        <f t="shared" si="2"/>
        <v>431944.45</v>
      </c>
      <c r="AC21" s="21">
        <f t="shared" si="3"/>
        <v>431944.45</v>
      </c>
      <c r="AD21" s="41">
        <f t="shared" si="4"/>
        <v>3.354546929393603</v>
      </c>
    </row>
    <row r="22" spans="1:30" ht="42.75" customHeight="1" x14ac:dyDescent="0.2">
      <c r="A22" s="13">
        <v>5</v>
      </c>
      <c r="B22" s="14" t="s">
        <v>82</v>
      </c>
      <c r="C22" s="15" t="s">
        <v>83</v>
      </c>
      <c r="D22" s="16" t="s">
        <v>71</v>
      </c>
      <c r="E22" s="41">
        <v>6</v>
      </c>
      <c r="F22" s="42">
        <v>6833.33</v>
      </c>
      <c r="G22" s="41">
        <v>118</v>
      </c>
      <c r="H22" s="18">
        <v>44329</v>
      </c>
      <c r="I22" s="47"/>
      <c r="J22" s="46">
        <v>1.0379</v>
      </c>
      <c r="K22" s="17">
        <f t="shared" si="0"/>
        <v>7092.3132070000001</v>
      </c>
      <c r="L22" s="43">
        <v>9660</v>
      </c>
      <c r="M22" s="43">
        <v>9968.3333333333339</v>
      </c>
      <c r="N22" s="43">
        <v>10000</v>
      </c>
      <c r="O22" s="43"/>
      <c r="P22" s="43"/>
      <c r="Q22" s="43"/>
      <c r="R22" s="19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4</v>
      </c>
      <c r="AB22" s="21">
        <f t="shared" si="2"/>
        <v>9180.17</v>
      </c>
      <c r="AC22" s="21">
        <f t="shared" si="3"/>
        <v>55081.020000000004</v>
      </c>
      <c r="AD22" s="41">
        <f t="shared" si="4"/>
        <v>15.253770295971425</v>
      </c>
    </row>
    <row r="23" spans="1:30" ht="57" customHeight="1" x14ac:dyDescent="0.2">
      <c r="A23" s="13">
        <v>6</v>
      </c>
      <c r="B23" s="14" t="s">
        <v>84</v>
      </c>
      <c r="C23" s="15" t="s">
        <v>85</v>
      </c>
      <c r="D23" s="16" t="s">
        <v>71</v>
      </c>
      <c r="E23" s="41">
        <v>1</v>
      </c>
      <c r="F23" s="42">
        <v>10000</v>
      </c>
      <c r="G23" s="41">
        <v>118</v>
      </c>
      <c r="H23" s="18">
        <v>44329</v>
      </c>
      <c r="I23" s="47"/>
      <c r="J23" s="46">
        <v>1.0379</v>
      </c>
      <c r="K23" s="17"/>
      <c r="L23" s="43">
        <v>32166.666666666668</v>
      </c>
      <c r="M23" s="43">
        <v>33195.833333333336</v>
      </c>
      <c r="N23" s="43">
        <v>26666.666666666668</v>
      </c>
      <c r="O23" s="43"/>
      <c r="P23" s="43"/>
      <c r="Q23" s="43"/>
      <c r="R23" s="19"/>
      <c r="S23" s="19"/>
      <c r="T23" s="19"/>
      <c r="U23" s="19"/>
      <c r="V23" s="19"/>
      <c r="W23" s="19"/>
      <c r="X23" s="19"/>
      <c r="Y23" s="19"/>
      <c r="Z23" s="19"/>
      <c r="AA23" s="20">
        <f t="shared" si="1"/>
        <v>3</v>
      </c>
      <c r="AB23" s="21">
        <f t="shared" si="2"/>
        <v>30676.39</v>
      </c>
      <c r="AC23" s="21">
        <f t="shared" si="3"/>
        <v>30676.39</v>
      </c>
      <c r="AD23" s="41">
        <f t="shared" si="4"/>
        <v>11.443463851635748</v>
      </c>
    </row>
    <row r="24" spans="1:30" ht="42.75" customHeight="1" x14ac:dyDescent="0.2">
      <c r="A24" s="13">
        <v>7</v>
      </c>
      <c r="B24" s="14" t="s">
        <v>86</v>
      </c>
      <c r="C24" s="15" t="s">
        <v>87</v>
      </c>
      <c r="D24" s="16" t="s">
        <v>71</v>
      </c>
      <c r="E24" s="41">
        <v>35</v>
      </c>
      <c r="F24" s="42">
        <v>112.5</v>
      </c>
      <c r="G24" s="41">
        <v>118</v>
      </c>
      <c r="H24" s="18">
        <v>44329</v>
      </c>
      <c r="I24" s="47"/>
      <c r="J24" s="46">
        <v>1.0379</v>
      </c>
      <c r="K24" s="17"/>
      <c r="L24" s="43">
        <v>286.66666666666669</v>
      </c>
      <c r="M24" s="43">
        <v>295.83333333333337</v>
      </c>
      <c r="N24" s="43">
        <v>301.66666666666669</v>
      </c>
      <c r="O24" s="43"/>
      <c r="P24" s="43"/>
      <c r="Q24" s="43"/>
      <c r="R24" s="19"/>
      <c r="S24" s="19"/>
      <c r="T24" s="19"/>
      <c r="U24" s="19"/>
      <c r="V24" s="19"/>
      <c r="W24" s="19"/>
      <c r="X24" s="19"/>
      <c r="Y24" s="19"/>
      <c r="Z24" s="19"/>
      <c r="AA24" s="20">
        <f t="shared" si="1"/>
        <v>3</v>
      </c>
      <c r="AB24" s="21">
        <f t="shared" si="2"/>
        <v>294.73</v>
      </c>
      <c r="AC24" s="21">
        <f t="shared" si="3"/>
        <v>10315.550000000001</v>
      </c>
      <c r="AD24" s="41">
        <f t="shared" si="4"/>
        <v>2.5655604920541588</v>
      </c>
    </row>
    <row r="25" spans="1:30" ht="42.75" customHeight="1" x14ac:dyDescent="0.2">
      <c r="A25" s="13">
        <v>8</v>
      </c>
      <c r="B25" s="14" t="s">
        <v>88</v>
      </c>
      <c r="C25" s="15" t="s">
        <v>89</v>
      </c>
      <c r="D25" s="16" t="s">
        <v>71</v>
      </c>
      <c r="E25" s="41">
        <v>11</v>
      </c>
      <c r="F25" s="42">
        <v>165.83</v>
      </c>
      <c r="G25" s="41">
        <v>118</v>
      </c>
      <c r="H25" s="18">
        <v>44329</v>
      </c>
      <c r="I25" s="47"/>
      <c r="J25" s="46">
        <v>1.0379</v>
      </c>
      <c r="K25" s="17"/>
      <c r="L25" s="43">
        <v>415</v>
      </c>
      <c r="M25" s="43">
        <v>427.5</v>
      </c>
      <c r="N25" s="43">
        <v>500</v>
      </c>
      <c r="O25" s="43"/>
      <c r="P25" s="43"/>
      <c r="Q25" s="43"/>
      <c r="R25" s="19"/>
      <c r="S25" s="19"/>
      <c r="T25" s="19"/>
      <c r="U25" s="19"/>
      <c r="V25" s="19"/>
      <c r="W25" s="19"/>
      <c r="X25" s="19"/>
      <c r="Y25" s="19"/>
      <c r="Z25" s="19"/>
      <c r="AA25" s="20">
        <f t="shared" si="1"/>
        <v>3</v>
      </c>
      <c r="AB25" s="21">
        <f t="shared" si="2"/>
        <v>447.5</v>
      </c>
      <c r="AC25" s="21">
        <f t="shared" si="3"/>
        <v>4922.5</v>
      </c>
      <c r="AD25" s="41">
        <f t="shared" si="4"/>
        <v>10.255619972450178</v>
      </c>
    </row>
    <row r="26" spans="1:30" ht="42.75" customHeight="1" x14ac:dyDescent="0.2">
      <c r="A26" s="13">
        <v>9</v>
      </c>
      <c r="B26" s="14" t="s">
        <v>90</v>
      </c>
      <c r="C26" s="15" t="s">
        <v>91</v>
      </c>
      <c r="D26" s="16" t="s">
        <v>71</v>
      </c>
      <c r="E26" s="41">
        <v>3</v>
      </c>
      <c r="F26" s="42"/>
      <c r="G26" s="41"/>
      <c r="H26" s="18"/>
      <c r="I26" s="47"/>
      <c r="J26" s="46">
        <v>1.0379</v>
      </c>
      <c r="K26" s="17" t="str">
        <f t="shared" si="0"/>
        <v/>
      </c>
      <c r="L26" s="43">
        <v>840</v>
      </c>
      <c r="M26" s="43">
        <v>866.66666666666674</v>
      </c>
      <c r="N26" s="43">
        <v>916.66666666666674</v>
      </c>
      <c r="O26" s="43"/>
      <c r="P26" s="43"/>
      <c r="Q26" s="43"/>
      <c r="R26" s="19"/>
      <c r="S26" s="19"/>
      <c r="T26" s="19"/>
      <c r="U26" s="19"/>
      <c r="V26" s="19"/>
      <c r="W26" s="19"/>
      <c r="X26" s="19"/>
      <c r="Y26" s="19"/>
      <c r="Z26" s="19"/>
      <c r="AA26" s="20">
        <f t="shared" si="1"/>
        <v>3</v>
      </c>
      <c r="AB26" s="21">
        <f t="shared" si="2"/>
        <v>874.45</v>
      </c>
      <c r="AC26" s="21">
        <f t="shared" si="3"/>
        <v>2623.3500000000004</v>
      </c>
      <c r="AD26" s="41">
        <f t="shared" si="4"/>
        <v>4.4508687716436386</v>
      </c>
    </row>
    <row r="27" spans="1:30" ht="42.75" customHeight="1" x14ac:dyDescent="0.2">
      <c r="A27" s="13">
        <v>10</v>
      </c>
      <c r="B27" s="14" t="s">
        <v>92</v>
      </c>
      <c r="C27" s="15" t="s">
        <v>93</v>
      </c>
      <c r="D27" s="16" t="s">
        <v>71</v>
      </c>
      <c r="E27" s="41">
        <v>5</v>
      </c>
      <c r="F27" s="42">
        <v>650</v>
      </c>
      <c r="G27" s="41">
        <v>118</v>
      </c>
      <c r="H27" s="18">
        <v>44329</v>
      </c>
      <c r="I27" s="47"/>
      <c r="J27" s="46">
        <v>1.0379</v>
      </c>
      <c r="K27" s="17">
        <f t="shared" si="0"/>
        <v>674.63499999999999</v>
      </c>
      <c r="L27" s="43">
        <v>1383.3333333333335</v>
      </c>
      <c r="M27" s="43">
        <v>1427.5</v>
      </c>
      <c r="N27" s="43">
        <v>1500</v>
      </c>
      <c r="O27" s="43"/>
      <c r="P27" s="43"/>
      <c r="Q27" s="43"/>
      <c r="R27" s="19"/>
      <c r="S27" s="19"/>
      <c r="T27" s="19"/>
      <c r="U27" s="19"/>
      <c r="V27" s="19"/>
      <c r="W27" s="19"/>
      <c r="X27" s="19"/>
      <c r="Y27" s="19"/>
      <c r="Z27" s="19"/>
      <c r="AA27" s="20">
        <f t="shared" si="1"/>
        <v>4</v>
      </c>
      <c r="AB27" s="21">
        <f t="shared" si="2"/>
        <v>1246.3700000000001</v>
      </c>
      <c r="AC27" s="21">
        <f t="shared" si="3"/>
        <v>6231.85</v>
      </c>
      <c r="AD27" s="41">
        <f t="shared" si="4"/>
        <v>30.823679485430329</v>
      </c>
    </row>
    <row r="28" spans="1:30" ht="42.75" customHeight="1" x14ac:dyDescent="0.2">
      <c r="A28" s="13">
        <v>11</v>
      </c>
      <c r="B28" s="14" t="s">
        <v>94</v>
      </c>
      <c r="C28" s="15" t="s">
        <v>95</v>
      </c>
      <c r="D28" s="16" t="s">
        <v>71</v>
      </c>
      <c r="E28" s="41">
        <v>4</v>
      </c>
      <c r="F28" s="42">
        <v>1400</v>
      </c>
      <c r="G28" s="41">
        <v>118</v>
      </c>
      <c r="H28" s="18">
        <v>44329</v>
      </c>
      <c r="I28" s="47"/>
      <c r="J28" s="46">
        <v>1.0379</v>
      </c>
      <c r="K28" s="17">
        <f t="shared" si="0"/>
        <v>1453.0600000000002</v>
      </c>
      <c r="L28" s="43">
        <v>2818.3333333333335</v>
      </c>
      <c r="M28" s="43">
        <v>2908.3333333333335</v>
      </c>
      <c r="N28" s="43">
        <v>3166.666666666667</v>
      </c>
      <c r="O28" s="43"/>
      <c r="P28" s="43"/>
      <c r="Q28" s="43"/>
      <c r="R28" s="19"/>
      <c r="S28" s="19"/>
      <c r="T28" s="19"/>
      <c r="U28" s="19"/>
      <c r="V28" s="19"/>
      <c r="W28" s="19"/>
      <c r="X28" s="19"/>
      <c r="Y28" s="19"/>
      <c r="Z28" s="19"/>
      <c r="AA28" s="20">
        <f t="shared" si="1"/>
        <v>4</v>
      </c>
      <c r="AB28" s="21">
        <f t="shared" si="2"/>
        <v>2586.6</v>
      </c>
      <c r="AC28" s="21">
        <f t="shared" si="3"/>
        <v>10346.4</v>
      </c>
      <c r="AD28" s="41">
        <f t="shared" si="4"/>
        <v>29.767996293235488</v>
      </c>
    </row>
    <row r="29" spans="1:30" ht="42.75" customHeight="1" x14ac:dyDescent="0.2">
      <c r="A29" s="13">
        <v>12</v>
      </c>
      <c r="B29" s="14" t="s">
        <v>96</v>
      </c>
      <c r="C29" s="15" t="s">
        <v>97</v>
      </c>
      <c r="D29" s="16" t="s">
        <v>71</v>
      </c>
      <c r="E29" s="41">
        <v>3</v>
      </c>
      <c r="F29" s="42"/>
      <c r="G29" s="41"/>
      <c r="H29" s="18"/>
      <c r="I29" s="47"/>
      <c r="J29" s="46">
        <v>1.0379</v>
      </c>
      <c r="K29" s="17" t="str">
        <f t="shared" si="0"/>
        <v/>
      </c>
      <c r="L29" s="43">
        <v>296.66666666666669</v>
      </c>
      <c r="M29" s="43">
        <v>305.83333333333337</v>
      </c>
      <c r="N29" s="43">
        <v>301.75000000000006</v>
      </c>
      <c r="O29" s="43"/>
      <c r="P29" s="43"/>
      <c r="Q29" s="43"/>
      <c r="R29" s="19"/>
      <c r="S29" s="19"/>
      <c r="T29" s="19"/>
      <c r="U29" s="19"/>
      <c r="V29" s="19"/>
      <c r="W29" s="19"/>
      <c r="X29" s="19"/>
      <c r="Y29" s="19"/>
      <c r="Z29" s="19"/>
      <c r="AA29" s="20">
        <f t="shared" si="1"/>
        <v>3</v>
      </c>
      <c r="AB29" s="21">
        <f t="shared" si="2"/>
        <v>301.42</v>
      </c>
      <c r="AC29" s="21">
        <f t="shared" si="3"/>
        <v>904.26</v>
      </c>
      <c r="AD29" s="41">
        <f t="shared" si="4"/>
        <v>1.5235934060397325</v>
      </c>
    </row>
    <row r="30" spans="1:30" ht="42.75" customHeight="1" x14ac:dyDescent="0.2">
      <c r="A30" s="13">
        <v>13</v>
      </c>
      <c r="B30" s="14" t="s">
        <v>98</v>
      </c>
      <c r="C30" s="15" t="s">
        <v>99</v>
      </c>
      <c r="D30" s="16" t="s">
        <v>71</v>
      </c>
      <c r="E30" s="41">
        <v>13</v>
      </c>
      <c r="F30" s="42"/>
      <c r="G30" s="41"/>
      <c r="H30" s="18"/>
      <c r="I30" s="47"/>
      <c r="J30" s="46">
        <v>1.0379</v>
      </c>
      <c r="K30" s="17" t="str">
        <f t="shared" si="0"/>
        <v/>
      </c>
      <c r="L30" s="43">
        <v>840</v>
      </c>
      <c r="M30" s="43">
        <v>867.5</v>
      </c>
      <c r="N30" s="43">
        <v>917.5</v>
      </c>
      <c r="O30" s="43"/>
      <c r="P30" s="43"/>
      <c r="Q30" s="43"/>
      <c r="R30" s="19"/>
      <c r="S30" s="19"/>
      <c r="T30" s="19"/>
      <c r="U30" s="19"/>
      <c r="V30" s="19"/>
      <c r="W30" s="19"/>
      <c r="X30" s="19"/>
      <c r="Y30" s="19"/>
      <c r="Z30" s="19"/>
      <c r="AA30" s="20">
        <f t="shared" si="1"/>
        <v>3</v>
      </c>
      <c r="AB30" s="21">
        <f t="shared" si="2"/>
        <v>875</v>
      </c>
      <c r="AC30" s="21">
        <f t="shared" si="3"/>
        <v>11375</v>
      </c>
      <c r="AD30" s="41">
        <f t="shared" si="4"/>
        <v>4.4903524701433462</v>
      </c>
    </row>
    <row r="31" spans="1:30" ht="42.75" customHeight="1" x14ac:dyDescent="0.2">
      <c r="A31" s="13">
        <v>14</v>
      </c>
      <c r="B31" s="14" t="s">
        <v>100</v>
      </c>
      <c r="C31" s="15" t="s">
        <v>101</v>
      </c>
      <c r="D31" s="16" t="s">
        <v>71</v>
      </c>
      <c r="E31" s="41">
        <v>22</v>
      </c>
      <c r="F31" s="42">
        <v>79.17</v>
      </c>
      <c r="G31" s="41">
        <v>118</v>
      </c>
      <c r="H31" s="18">
        <v>44329</v>
      </c>
      <c r="I31" s="47"/>
      <c r="J31" s="46">
        <v>1.0379</v>
      </c>
      <c r="K31" s="17"/>
      <c r="L31" s="43">
        <v>215</v>
      </c>
      <c r="M31" s="43">
        <v>221.66666666666669</v>
      </c>
      <c r="N31" s="43">
        <v>208.33333333333334</v>
      </c>
      <c r="O31" s="43"/>
      <c r="P31" s="43"/>
      <c r="Q31" s="43"/>
      <c r="R31" s="19"/>
      <c r="S31" s="19"/>
      <c r="T31" s="19"/>
      <c r="U31" s="19"/>
      <c r="V31" s="19"/>
      <c r="W31" s="19"/>
      <c r="X31" s="19"/>
      <c r="Y31" s="19"/>
      <c r="Z31" s="19"/>
      <c r="AA31" s="20">
        <f t="shared" si="1"/>
        <v>3</v>
      </c>
      <c r="AB31" s="21">
        <f t="shared" si="2"/>
        <v>215</v>
      </c>
      <c r="AC31" s="21">
        <f t="shared" si="3"/>
        <v>4730</v>
      </c>
      <c r="AD31" s="41">
        <f t="shared" si="4"/>
        <v>3.1007751937984516</v>
      </c>
    </row>
    <row r="32" spans="1:30" ht="42.75" customHeight="1" x14ac:dyDescent="0.2">
      <c r="A32" s="13">
        <v>15</v>
      </c>
      <c r="B32" s="14" t="s">
        <v>102</v>
      </c>
      <c r="C32" s="15" t="s">
        <v>103</v>
      </c>
      <c r="D32" s="16" t="s">
        <v>71</v>
      </c>
      <c r="E32" s="41">
        <v>15</v>
      </c>
      <c r="F32" s="42">
        <v>262.5</v>
      </c>
      <c r="G32" s="41">
        <v>118</v>
      </c>
      <c r="H32" s="18">
        <v>44329</v>
      </c>
      <c r="I32" s="47"/>
      <c r="J32" s="46">
        <v>1.0379</v>
      </c>
      <c r="K32" s="17"/>
      <c r="L32" s="43">
        <v>665.83333333333337</v>
      </c>
      <c r="M32" s="43">
        <v>686.66666666666674</v>
      </c>
      <c r="N32" s="43">
        <v>666.66666666666674</v>
      </c>
      <c r="O32" s="43"/>
      <c r="P32" s="43"/>
      <c r="Q32" s="43"/>
      <c r="R32" s="19"/>
      <c r="S32" s="19"/>
      <c r="T32" s="19"/>
      <c r="U32" s="19"/>
      <c r="V32" s="19"/>
      <c r="W32" s="19"/>
      <c r="X32" s="19"/>
      <c r="Y32" s="19"/>
      <c r="Z32" s="19"/>
      <c r="AA32" s="20">
        <f t="shared" si="1"/>
        <v>3</v>
      </c>
      <c r="AB32" s="21">
        <f t="shared" si="2"/>
        <v>673.06000000000006</v>
      </c>
      <c r="AC32" s="21">
        <f t="shared" si="3"/>
        <v>10095.900000000001</v>
      </c>
      <c r="AD32" s="41">
        <f t="shared" si="4"/>
        <v>1.7524336401874494</v>
      </c>
    </row>
    <row r="33" spans="1:30" ht="42.75" customHeight="1" x14ac:dyDescent="0.2">
      <c r="A33" s="13">
        <v>16</v>
      </c>
      <c r="B33" s="14" t="s">
        <v>104</v>
      </c>
      <c r="C33" s="15" t="s">
        <v>105</v>
      </c>
      <c r="D33" s="16" t="s">
        <v>71</v>
      </c>
      <c r="E33" s="41">
        <v>2</v>
      </c>
      <c r="F33" s="42"/>
      <c r="G33" s="41"/>
      <c r="H33" s="18"/>
      <c r="I33" s="47"/>
      <c r="J33" s="46">
        <v>1.0379</v>
      </c>
      <c r="K33" s="17" t="str">
        <f t="shared" si="0"/>
        <v/>
      </c>
      <c r="L33" s="43">
        <v>5509.166666666667</v>
      </c>
      <c r="M33" s="43">
        <v>5685</v>
      </c>
      <c r="N33" s="43">
        <v>5416.666666666667</v>
      </c>
      <c r="O33" s="43"/>
      <c r="P33" s="43"/>
      <c r="Q33" s="43"/>
      <c r="R33" s="19"/>
      <c r="S33" s="19"/>
      <c r="T33" s="19"/>
      <c r="U33" s="19"/>
      <c r="V33" s="19"/>
      <c r="W33" s="19"/>
      <c r="X33" s="19"/>
      <c r="Y33" s="19"/>
      <c r="Z33" s="19"/>
      <c r="AA33" s="20">
        <f t="shared" si="1"/>
        <v>3</v>
      </c>
      <c r="AB33" s="21">
        <f t="shared" si="2"/>
        <v>5536.95</v>
      </c>
      <c r="AC33" s="21">
        <f t="shared" si="3"/>
        <v>11073.9</v>
      </c>
      <c r="AD33" s="41">
        <f t="shared" si="4"/>
        <v>2.4617572127261775</v>
      </c>
    </row>
    <row r="34" spans="1:30" ht="42.75" customHeight="1" x14ac:dyDescent="0.2">
      <c r="A34" s="13">
        <v>17</v>
      </c>
      <c r="B34" s="14" t="s">
        <v>106</v>
      </c>
      <c r="C34" s="15" t="s">
        <v>107</v>
      </c>
      <c r="D34" s="16" t="s">
        <v>71</v>
      </c>
      <c r="E34" s="41">
        <v>3</v>
      </c>
      <c r="F34" s="42"/>
      <c r="G34" s="41"/>
      <c r="H34" s="18"/>
      <c r="I34" s="47"/>
      <c r="J34" s="46">
        <v>1.0379</v>
      </c>
      <c r="K34" s="17" t="str">
        <f t="shared" si="0"/>
        <v/>
      </c>
      <c r="L34" s="43">
        <v>1905.8333333333335</v>
      </c>
      <c r="M34" s="43">
        <v>1966.6666666666667</v>
      </c>
      <c r="N34" s="43">
        <v>2083.3333333333335</v>
      </c>
      <c r="O34" s="43"/>
      <c r="P34" s="43"/>
      <c r="Q34" s="43"/>
      <c r="R34" s="19"/>
      <c r="S34" s="19"/>
      <c r="T34" s="19"/>
      <c r="U34" s="19"/>
      <c r="V34" s="19"/>
      <c r="W34" s="19"/>
      <c r="X34" s="19"/>
      <c r="Y34" s="19"/>
      <c r="Z34" s="19"/>
      <c r="AA34" s="20">
        <f t="shared" si="1"/>
        <v>3</v>
      </c>
      <c r="AB34" s="21">
        <f t="shared" si="2"/>
        <v>1985.28</v>
      </c>
      <c r="AC34" s="21">
        <f t="shared" si="3"/>
        <v>5955.84</v>
      </c>
      <c r="AD34" s="41">
        <f t="shared" si="4"/>
        <v>4.5435242044918365</v>
      </c>
    </row>
    <row r="35" spans="1:30" ht="42.75" customHeight="1" x14ac:dyDescent="0.2">
      <c r="A35" s="13">
        <v>18</v>
      </c>
      <c r="B35" s="14" t="s">
        <v>108</v>
      </c>
      <c r="C35" s="15" t="s">
        <v>109</v>
      </c>
      <c r="D35" s="16" t="s">
        <v>71</v>
      </c>
      <c r="E35" s="41">
        <v>1</v>
      </c>
      <c r="F35" s="42">
        <v>1233.3399999999999</v>
      </c>
      <c r="G35" s="41">
        <v>118</v>
      </c>
      <c r="H35" s="18">
        <v>44329</v>
      </c>
      <c r="I35" s="47"/>
      <c r="J35" s="46">
        <v>1.0379</v>
      </c>
      <c r="K35" s="17">
        <f t="shared" si="0"/>
        <v>1280.083586</v>
      </c>
      <c r="L35" s="43">
        <v>2715.8333333333335</v>
      </c>
      <c r="M35" s="43">
        <v>2802.5</v>
      </c>
      <c r="N35" s="43">
        <v>2666.666666666667</v>
      </c>
      <c r="O35" s="43"/>
      <c r="P35" s="43"/>
      <c r="Q35" s="43"/>
      <c r="R35" s="19"/>
      <c r="S35" s="19"/>
      <c r="T35" s="19"/>
      <c r="U35" s="19"/>
      <c r="V35" s="19"/>
      <c r="W35" s="19"/>
      <c r="X35" s="19"/>
      <c r="Y35" s="19"/>
      <c r="Z35" s="19"/>
      <c r="AA35" s="20">
        <f t="shared" si="1"/>
        <v>4</v>
      </c>
      <c r="AB35" s="21">
        <f t="shared" si="2"/>
        <v>2366.2800000000002</v>
      </c>
      <c r="AC35" s="21">
        <f t="shared" si="3"/>
        <v>2366.2800000000002</v>
      </c>
      <c r="AD35" s="41">
        <f t="shared" si="4"/>
        <v>30.693700115817062</v>
      </c>
    </row>
    <row r="36" spans="1:30" ht="42.75" customHeight="1" x14ac:dyDescent="0.2">
      <c r="A36" s="13">
        <v>19</v>
      </c>
      <c r="B36" s="14" t="s">
        <v>110</v>
      </c>
      <c r="C36" s="15" t="s">
        <v>111</v>
      </c>
      <c r="D36" s="16" t="s">
        <v>71</v>
      </c>
      <c r="E36" s="41">
        <v>3</v>
      </c>
      <c r="F36" s="42">
        <v>458.33</v>
      </c>
      <c r="G36" s="41">
        <v>118</v>
      </c>
      <c r="H36" s="18">
        <v>44329</v>
      </c>
      <c r="I36" s="47"/>
      <c r="J36" s="46">
        <v>1.0379</v>
      </c>
      <c r="K36" s="17">
        <f t="shared" si="0"/>
        <v>475.70070700000002</v>
      </c>
      <c r="L36" s="43">
        <v>1055</v>
      </c>
      <c r="M36" s="43">
        <v>1088.3333333333335</v>
      </c>
      <c r="N36" s="43">
        <v>1083.3333333333335</v>
      </c>
      <c r="O36" s="43"/>
      <c r="P36" s="43"/>
      <c r="Q36" s="43"/>
      <c r="R36" s="19"/>
      <c r="S36" s="19"/>
      <c r="T36" s="19"/>
      <c r="U36" s="19"/>
      <c r="V36" s="19"/>
      <c r="W36" s="19"/>
      <c r="X36" s="19"/>
      <c r="Y36" s="19"/>
      <c r="Z36" s="19"/>
      <c r="AA36" s="20">
        <f t="shared" si="1"/>
        <v>4</v>
      </c>
      <c r="AB36" s="21">
        <f t="shared" si="2"/>
        <v>925.6</v>
      </c>
      <c r="AC36" s="21">
        <f t="shared" si="3"/>
        <v>2776.8</v>
      </c>
      <c r="AD36" s="41">
        <f t="shared" si="4"/>
        <v>32.442345494166979</v>
      </c>
    </row>
    <row r="37" spans="1:30" ht="42.75" customHeight="1" x14ac:dyDescent="0.2">
      <c r="A37" s="13">
        <v>20</v>
      </c>
      <c r="B37" s="14" t="s">
        <v>112</v>
      </c>
      <c r="C37" s="15" t="s">
        <v>113</v>
      </c>
      <c r="D37" s="16" t="s">
        <v>71</v>
      </c>
      <c r="E37" s="41">
        <v>19</v>
      </c>
      <c r="F37" s="42">
        <v>900</v>
      </c>
      <c r="G37" s="41">
        <v>118</v>
      </c>
      <c r="H37" s="18">
        <v>44329</v>
      </c>
      <c r="I37" s="47"/>
      <c r="J37" s="46">
        <v>1.0379</v>
      </c>
      <c r="K37" s="17"/>
      <c r="L37" s="43">
        <v>1401.6666666666667</v>
      </c>
      <c r="M37" s="43">
        <v>1445.8333333333335</v>
      </c>
      <c r="N37" s="43">
        <v>0</v>
      </c>
      <c r="O37" s="43"/>
      <c r="P37" s="43"/>
      <c r="Q37" s="43"/>
      <c r="R37" s="19"/>
      <c r="S37" s="19"/>
      <c r="T37" s="19"/>
      <c r="U37" s="19"/>
      <c r="V37" s="19"/>
      <c r="W37" s="19"/>
      <c r="X37" s="19"/>
      <c r="Y37" s="19"/>
      <c r="Z37" s="19"/>
      <c r="AA37" s="20">
        <f t="shared" si="1"/>
        <v>2</v>
      </c>
      <c r="AB37" s="21">
        <f t="shared" si="2"/>
        <v>1423.75</v>
      </c>
      <c r="AC37" s="21">
        <f t="shared" si="3"/>
        <v>27051.25</v>
      </c>
      <c r="AD37" s="41">
        <f t="shared" si="4"/>
        <v>57.755858108581648</v>
      </c>
    </row>
    <row r="38" spans="1:30" ht="42.75" customHeight="1" x14ac:dyDescent="0.2">
      <c r="A38" s="13">
        <v>21</v>
      </c>
      <c r="B38" s="14" t="s">
        <v>114</v>
      </c>
      <c r="C38" s="15" t="s">
        <v>115</v>
      </c>
      <c r="D38" s="16" t="s">
        <v>71</v>
      </c>
      <c r="E38" s="41">
        <v>17</v>
      </c>
      <c r="F38" s="42">
        <v>2041.67</v>
      </c>
      <c r="G38" s="41">
        <v>118</v>
      </c>
      <c r="H38" s="18">
        <v>44329</v>
      </c>
      <c r="I38" s="47"/>
      <c r="J38" s="46">
        <v>1.0379</v>
      </c>
      <c r="K38" s="17">
        <f t="shared" si="0"/>
        <v>2119.049293</v>
      </c>
      <c r="L38" s="43">
        <v>3416.666666666667</v>
      </c>
      <c r="M38" s="43">
        <v>3525.8333333333335</v>
      </c>
      <c r="N38" s="43">
        <v>3583.3333333333335</v>
      </c>
      <c r="O38" s="43"/>
      <c r="P38" s="43"/>
      <c r="Q38" s="43"/>
      <c r="R38" s="19"/>
      <c r="S38" s="19"/>
      <c r="T38" s="19"/>
      <c r="U38" s="19"/>
      <c r="V38" s="19"/>
      <c r="W38" s="19"/>
      <c r="X38" s="19"/>
      <c r="Y38" s="19"/>
      <c r="Z38" s="19"/>
      <c r="AA38" s="20">
        <f t="shared" si="1"/>
        <v>4</v>
      </c>
      <c r="AB38" s="21">
        <f t="shared" si="2"/>
        <v>3161.23</v>
      </c>
      <c r="AC38" s="21">
        <f t="shared" si="3"/>
        <v>53740.91</v>
      </c>
      <c r="AD38" s="41">
        <f t="shared" si="4"/>
        <v>22.086684223816249</v>
      </c>
    </row>
    <row r="39" spans="1:30" ht="42.75" customHeight="1" x14ac:dyDescent="0.2">
      <c r="A39" s="13">
        <v>22</v>
      </c>
      <c r="B39" s="14" t="s">
        <v>116</v>
      </c>
      <c r="C39" s="15" t="s">
        <v>117</v>
      </c>
      <c r="D39" s="16" t="s">
        <v>71</v>
      </c>
      <c r="E39" s="41">
        <v>13</v>
      </c>
      <c r="F39" s="42">
        <v>2708.33</v>
      </c>
      <c r="G39" s="41">
        <v>118</v>
      </c>
      <c r="H39" s="18">
        <v>44329</v>
      </c>
      <c r="I39" s="47"/>
      <c r="J39" s="46">
        <v>1.0379</v>
      </c>
      <c r="K39" s="17">
        <f t="shared" si="0"/>
        <v>2810.9757070000001</v>
      </c>
      <c r="L39" s="43">
        <v>3991.666666666667</v>
      </c>
      <c r="M39" s="43">
        <v>4119.166666666667</v>
      </c>
      <c r="N39" s="43">
        <v>4083.3333333333335</v>
      </c>
      <c r="O39" s="43"/>
      <c r="P39" s="43"/>
      <c r="Q39" s="43"/>
      <c r="R39" s="19"/>
      <c r="S39" s="19"/>
      <c r="T39" s="19"/>
      <c r="U39" s="19"/>
      <c r="V39" s="19"/>
      <c r="W39" s="19"/>
      <c r="X39" s="19"/>
      <c r="Y39" s="19"/>
      <c r="Z39" s="19"/>
      <c r="AA39" s="20">
        <f t="shared" si="1"/>
        <v>4</v>
      </c>
      <c r="AB39" s="21">
        <f t="shared" si="2"/>
        <v>3751.29</v>
      </c>
      <c r="AC39" s="21">
        <f t="shared" si="3"/>
        <v>48766.77</v>
      </c>
      <c r="AD39" s="41">
        <f t="shared" si="4"/>
        <v>16.772049483129468</v>
      </c>
    </row>
    <row r="40" spans="1:30" ht="42.75" customHeight="1" x14ac:dyDescent="0.2">
      <c r="A40" s="13">
        <v>23</v>
      </c>
      <c r="B40" s="14" t="s">
        <v>118</v>
      </c>
      <c r="C40" s="15" t="s">
        <v>119</v>
      </c>
      <c r="D40" s="16" t="s">
        <v>71</v>
      </c>
      <c r="E40" s="41">
        <v>14</v>
      </c>
      <c r="F40" s="42">
        <v>3125</v>
      </c>
      <c r="G40" s="41">
        <v>118</v>
      </c>
      <c r="H40" s="18">
        <v>44329</v>
      </c>
      <c r="I40" s="47"/>
      <c r="J40" s="46">
        <v>1.0379</v>
      </c>
      <c r="K40" s="17">
        <f t="shared" si="0"/>
        <v>3243.4375</v>
      </c>
      <c r="L40" s="43">
        <v>4868.3333333333339</v>
      </c>
      <c r="M40" s="43">
        <v>5023.3333333333339</v>
      </c>
      <c r="N40" s="43">
        <v>5125</v>
      </c>
      <c r="O40" s="43"/>
      <c r="P40" s="43"/>
      <c r="Q40" s="43"/>
      <c r="R40" s="19"/>
      <c r="S40" s="19"/>
      <c r="T40" s="19"/>
      <c r="U40" s="19"/>
      <c r="V40" s="19"/>
      <c r="W40" s="19"/>
      <c r="X40" s="19"/>
      <c r="Y40" s="19"/>
      <c r="Z40" s="19"/>
      <c r="AA40" s="20">
        <f t="shared" si="1"/>
        <v>4</v>
      </c>
      <c r="AB40" s="21">
        <f t="shared" si="2"/>
        <v>4565.03</v>
      </c>
      <c r="AC40" s="21">
        <f t="shared" si="3"/>
        <v>63910.42</v>
      </c>
      <c r="AD40" s="41">
        <f t="shared" si="4"/>
        <v>19.438144405833011</v>
      </c>
    </row>
    <row r="41" spans="1:30" ht="42.75" customHeight="1" x14ac:dyDescent="0.2">
      <c r="A41" s="13">
        <v>24</v>
      </c>
      <c r="B41" s="14" t="s">
        <v>120</v>
      </c>
      <c r="C41" s="15" t="s">
        <v>121</v>
      </c>
      <c r="D41" s="16" t="s">
        <v>71</v>
      </c>
      <c r="E41" s="41">
        <v>5</v>
      </c>
      <c r="F41" s="42"/>
      <c r="G41" s="41"/>
      <c r="H41" s="18"/>
      <c r="I41" s="47"/>
      <c r="J41" s="46">
        <v>1.0379</v>
      </c>
      <c r="K41" s="17" t="str">
        <f t="shared" si="0"/>
        <v/>
      </c>
      <c r="L41" s="43">
        <v>6109.166666666667</v>
      </c>
      <c r="M41" s="43">
        <v>6304.166666666667</v>
      </c>
      <c r="N41" s="43">
        <v>6433.3333333333339</v>
      </c>
      <c r="O41" s="43"/>
      <c r="P41" s="43"/>
      <c r="Q41" s="43"/>
      <c r="R41" s="19"/>
      <c r="S41" s="19"/>
      <c r="T41" s="19"/>
      <c r="U41" s="19"/>
      <c r="V41" s="19"/>
      <c r="W41" s="19"/>
      <c r="X41" s="19"/>
      <c r="Y41" s="19"/>
      <c r="Z41" s="19"/>
      <c r="AA41" s="20">
        <f t="shared" si="1"/>
        <v>3</v>
      </c>
      <c r="AB41" s="21">
        <f t="shared" si="2"/>
        <v>6282.2300000000005</v>
      </c>
      <c r="AC41" s="21">
        <f t="shared" si="3"/>
        <v>31411.15</v>
      </c>
      <c r="AD41" s="41">
        <f t="shared" si="4"/>
        <v>2.5977029831942309</v>
      </c>
    </row>
    <row r="42" spans="1:30" ht="42.75" customHeight="1" x14ac:dyDescent="0.2">
      <c r="A42" s="13">
        <v>25</v>
      </c>
      <c r="B42" s="14" t="s">
        <v>122</v>
      </c>
      <c r="C42" s="15" t="s">
        <v>123</v>
      </c>
      <c r="D42" s="16" t="s">
        <v>71</v>
      </c>
      <c r="E42" s="41">
        <v>5</v>
      </c>
      <c r="F42" s="42"/>
      <c r="G42" s="41"/>
      <c r="H42" s="18"/>
      <c r="I42" s="47"/>
      <c r="J42" s="46">
        <v>1.0379</v>
      </c>
      <c r="K42" s="17" t="str">
        <f t="shared" si="0"/>
        <v/>
      </c>
      <c r="L42" s="43">
        <v>6580</v>
      </c>
      <c r="M42" s="43">
        <v>6790</v>
      </c>
      <c r="N42" s="43">
        <v>6916.666666666667</v>
      </c>
      <c r="O42" s="43"/>
      <c r="P42" s="43"/>
      <c r="Q42" s="43"/>
      <c r="R42" s="19"/>
      <c r="S42" s="19"/>
      <c r="T42" s="19"/>
      <c r="U42" s="19"/>
      <c r="V42" s="19"/>
      <c r="W42" s="19"/>
      <c r="X42" s="19"/>
      <c r="Y42" s="19"/>
      <c r="Z42" s="19"/>
      <c r="AA42" s="20">
        <f t="shared" si="1"/>
        <v>3</v>
      </c>
      <c r="AB42" s="21">
        <f t="shared" si="2"/>
        <v>6762.2300000000005</v>
      </c>
      <c r="AC42" s="21">
        <f t="shared" si="3"/>
        <v>33811.15</v>
      </c>
      <c r="AD42" s="41">
        <f t="shared" si="4"/>
        <v>2.514607864595674</v>
      </c>
    </row>
    <row r="43" spans="1:30" ht="42.75" customHeight="1" x14ac:dyDescent="0.2">
      <c r="A43" s="13">
        <v>26</v>
      </c>
      <c r="B43" s="14" t="s">
        <v>124</v>
      </c>
      <c r="C43" s="15" t="s">
        <v>125</v>
      </c>
      <c r="D43" s="16" t="s">
        <v>71</v>
      </c>
      <c r="E43" s="41">
        <v>16</v>
      </c>
      <c r="F43" s="42"/>
      <c r="G43" s="41"/>
      <c r="H43" s="18"/>
      <c r="I43" s="47"/>
      <c r="J43" s="46">
        <v>1.0379</v>
      </c>
      <c r="K43" s="17" t="str">
        <f t="shared" si="0"/>
        <v/>
      </c>
      <c r="L43" s="43">
        <v>542.5</v>
      </c>
      <c r="M43" s="43">
        <v>559.16666666666674</v>
      </c>
      <c r="N43" s="43">
        <v>583.33333333333337</v>
      </c>
      <c r="O43" s="43"/>
      <c r="P43" s="43"/>
      <c r="Q43" s="43"/>
      <c r="R43" s="19"/>
      <c r="S43" s="19"/>
      <c r="T43" s="19"/>
      <c r="U43" s="19"/>
      <c r="V43" s="19"/>
      <c r="W43" s="19"/>
      <c r="X43" s="19"/>
      <c r="Y43" s="19"/>
      <c r="Z43" s="19"/>
      <c r="AA43" s="20">
        <f t="shared" si="1"/>
        <v>3</v>
      </c>
      <c r="AB43" s="21">
        <f t="shared" si="2"/>
        <v>561.66999999999996</v>
      </c>
      <c r="AC43" s="21">
        <f t="shared" si="3"/>
        <v>8986.7199999999993</v>
      </c>
      <c r="AD43" s="41">
        <f t="shared" si="4"/>
        <v>3.6553744472599363</v>
      </c>
    </row>
    <row r="44" spans="1:30" ht="42.75" customHeight="1" x14ac:dyDescent="0.2">
      <c r="A44" s="13">
        <v>27</v>
      </c>
      <c r="B44" s="14" t="s">
        <v>126</v>
      </c>
      <c r="C44" s="15" t="s">
        <v>127</v>
      </c>
      <c r="D44" s="16" t="s">
        <v>71</v>
      </c>
      <c r="E44" s="41">
        <v>49</v>
      </c>
      <c r="F44" s="42">
        <v>483.33</v>
      </c>
      <c r="G44" s="41">
        <v>118</v>
      </c>
      <c r="H44" s="18">
        <v>44329</v>
      </c>
      <c r="I44" s="47"/>
      <c r="J44" s="46">
        <v>1.0379</v>
      </c>
      <c r="K44" s="17">
        <f t="shared" si="0"/>
        <v>501.64820700000001</v>
      </c>
      <c r="L44" s="43">
        <v>1055</v>
      </c>
      <c r="M44" s="43">
        <v>1088.3333333333335</v>
      </c>
      <c r="N44" s="43">
        <v>1083.3333333333335</v>
      </c>
      <c r="O44" s="43"/>
      <c r="P44" s="43"/>
      <c r="Q44" s="43"/>
      <c r="R44" s="19"/>
      <c r="S44" s="19"/>
      <c r="T44" s="19"/>
      <c r="U44" s="19"/>
      <c r="V44" s="19"/>
      <c r="W44" s="19"/>
      <c r="X44" s="19"/>
      <c r="Y44" s="19"/>
      <c r="Z44" s="19"/>
      <c r="AA44" s="20">
        <f t="shared" si="1"/>
        <v>4</v>
      </c>
      <c r="AB44" s="21">
        <f t="shared" si="2"/>
        <v>932.08</v>
      </c>
      <c r="AC44" s="21">
        <f t="shared" si="3"/>
        <v>45671.920000000006</v>
      </c>
      <c r="AD44" s="41">
        <f t="shared" si="4"/>
        <v>30.826625065437298</v>
      </c>
    </row>
    <row r="45" spans="1:30" ht="42.75" customHeight="1" x14ac:dyDescent="0.2">
      <c r="A45" s="13">
        <v>28</v>
      </c>
      <c r="B45" s="14" t="s">
        <v>128</v>
      </c>
      <c r="C45" s="15" t="s">
        <v>129</v>
      </c>
      <c r="D45" s="16" t="s">
        <v>71</v>
      </c>
      <c r="E45" s="41">
        <v>26</v>
      </c>
      <c r="F45" s="42">
        <v>950</v>
      </c>
      <c r="G45" s="41">
        <v>118</v>
      </c>
      <c r="H45" s="18">
        <v>44329</v>
      </c>
      <c r="I45" s="47"/>
      <c r="J45" s="46">
        <v>1.0379</v>
      </c>
      <c r="K45" s="17">
        <f t="shared" si="0"/>
        <v>986.005</v>
      </c>
      <c r="L45" s="43">
        <v>2029.1666666666667</v>
      </c>
      <c r="M45" s="43">
        <v>2093.3333333333335</v>
      </c>
      <c r="N45" s="43">
        <v>2083.3333333333335</v>
      </c>
      <c r="O45" s="43"/>
      <c r="P45" s="43"/>
      <c r="Q45" s="43"/>
      <c r="R45" s="19"/>
      <c r="S45" s="19"/>
      <c r="T45" s="19"/>
      <c r="U45" s="19"/>
      <c r="V45" s="19"/>
      <c r="W45" s="19"/>
      <c r="X45" s="19"/>
      <c r="Y45" s="19"/>
      <c r="Z45" s="19"/>
      <c r="AA45" s="20">
        <f t="shared" si="1"/>
        <v>4</v>
      </c>
      <c r="AB45" s="21">
        <f t="shared" si="2"/>
        <v>1797.96</v>
      </c>
      <c r="AC45" s="21">
        <f t="shared" si="3"/>
        <v>46746.96</v>
      </c>
      <c r="AD45" s="41">
        <f t="shared" si="4"/>
        <v>30.14730734320667</v>
      </c>
    </row>
    <row r="46" spans="1:30" ht="42.75" customHeight="1" x14ac:dyDescent="0.2">
      <c r="A46" s="13">
        <v>29</v>
      </c>
      <c r="B46" s="14" t="s">
        <v>130</v>
      </c>
      <c r="C46" s="15" t="s">
        <v>131</v>
      </c>
      <c r="D46" s="16" t="s">
        <v>71</v>
      </c>
      <c r="E46" s="41">
        <v>11</v>
      </c>
      <c r="F46" s="42"/>
      <c r="G46" s="41"/>
      <c r="H46" s="18"/>
      <c r="I46" s="47"/>
      <c r="J46" s="46">
        <v>1.0379</v>
      </c>
      <c r="K46" s="17" t="str">
        <f t="shared" si="0"/>
        <v/>
      </c>
      <c r="L46" s="43">
        <v>2408.3333333333335</v>
      </c>
      <c r="M46" s="43">
        <v>2485</v>
      </c>
      <c r="N46" s="43">
        <v>2500</v>
      </c>
      <c r="O46" s="43"/>
      <c r="P46" s="43"/>
      <c r="Q46" s="43"/>
      <c r="R46" s="19"/>
      <c r="S46" s="19"/>
      <c r="T46" s="19"/>
      <c r="U46" s="19"/>
      <c r="V46" s="19"/>
      <c r="W46" s="19"/>
      <c r="X46" s="19"/>
      <c r="Y46" s="19"/>
      <c r="Z46" s="19"/>
      <c r="AA46" s="20">
        <f t="shared" si="1"/>
        <v>3</v>
      </c>
      <c r="AB46" s="21">
        <f t="shared" si="2"/>
        <v>2464.4500000000003</v>
      </c>
      <c r="AC46" s="21">
        <f t="shared" si="3"/>
        <v>27108.950000000004</v>
      </c>
      <c r="AD46" s="41">
        <f t="shared" si="4"/>
        <v>1.9951315976903072</v>
      </c>
    </row>
    <row r="47" spans="1:30" ht="42.75" customHeight="1" x14ac:dyDescent="0.2">
      <c r="A47" s="13">
        <v>30</v>
      </c>
      <c r="B47" s="14" t="s">
        <v>132</v>
      </c>
      <c r="C47" s="15" t="s">
        <v>133</v>
      </c>
      <c r="D47" s="16" t="s">
        <v>71</v>
      </c>
      <c r="E47" s="41">
        <v>8</v>
      </c>
      <c r="F47" s="42">
        <v>1750</v>
      </c>
      <c r="G47" s="41">
        <v>118</v>
      </c>
      <c r="H47" s="18">
        <v>44329</v>
      </c>
      <c r="I47" s="47"/>
      <c r="J47" s="46">
        <v>1.0379</v>
      </c>
      <c r="K47" s="17">
        <f t="shared" si="0"/>
        <v>1816.325</v>
      </c>
      <c r="L47" s="43">
        <v>3879.166666666667</v>
      </c>
      <c r="M47" s="43">
        <v>4002.5</v>
      </c>
      <c r="N47" s="43">
        <v>3833.3333333333335</v>
      </c>
      <c r="O47" s="43"/>
      <c r="P47" s="43"/>
      <c r="Q47" s="43"/>
      <c r="R47" s="19"/>
      <c r="S47" s="19"/>
      <c r="T47" s="19"/>
      <c r="U47" s="19"/>
      <c r="V47" s="19"/>
      <c r="W47" s="19"/>
      <c r="X47" s="19"/>
      <c r="Y47" s="19"/>
      <c r="Z47" s="19"/>
      <c r="AA47" s="20">
        <f t="shared" si="1"/>
        <v>4</v>
      </c>
      <c r="AB47" s="21">
        <f t="shared" si="2"/>
        <v>3382.84</v>
      </c>
      <c r="AC47" s="21">
        <f t="shared" si="3"/>
        <v>27062.720000000001</v>
      </c>
      <c r="AD47" s="41">
        <f t="shared" si="4"/>
        <v>30.943761440418289</v>
      </c>
    </row>
    <row r="48" spans="1:30" ht="42.75" customHeight="1" x14ac:dyDescent="0.2">
      <c r="A48" s="13">
        <v>31</v>
      </c>
      <c r="B48" s="14" t="s">
        <v>134</v>
      </c>
      <c r="C48" s="15" t="s">
        <v>135</v>
      </c>
      <c r="D48" s="16" t="s">
        <v>71</v>
      </c>
      <c r="E48" s="41">
        <v>5</v>
      </c>
      <c r="F48" s="42"/>
      <c r="G48" s="41"/>
      <c r="H48" s="18"/>
      <c r="I48" s="47"/>
      <c r="J48" s="46">
        <v>1.0379</v>
      </c>
      <c r="K48" s="17" t="str">
        <f t="shared" si="0"/>
        <v/>
      </c>
      <c r="L48" s="43">
        <v>4980.8333333333339</v>
      </c>
      <c r="M48" s="43">
        <v>5140</v>
      </c>
      <c r="N48" s="43">
        <v>5250</v>
      </c>
      <c r="O48" s="43"/>
      <c r="P48" s="43"/>
      <c r="Q48" s="43"/>
      <c r="R48" s="19"/>
      <c r="S48" s="19"/>
      <c r="T48" s="19"/>
      <c r="U48" s="19"/>
      <c r="V48" s="19"/>
      <c r="W48" s="19"/>
      <c r="X48" s="19"/>
      <c r="Y48" s="19"/>
      <c r="Z48" s="19"/>
      <c r="AA48" s="20">
        <f t="shared" si="1"/>
        <v>3</v>
      </c>
      <c r="AB48" s="21">
        <f t="shared" si="2"/>
        <v>5123.62</v>
      </c>
      <c r="AC48" s="21">
        <f t="shared" si="3"/>
        <v>25618.1</v>
      </c>
      <c r="AD48" s="41">
        <f t="shared" si="4"/>
        <v>2.641290199344128</v>
      </c>
    </row>
    <row r="49" spans="1:30" ht="42.75" customHeight="1" x14ac:dyDescent="0.2">
      <c r="A49" s="13">
        <v>32</v>
      </c>
      <c r="B49" s="14" t="s">
        <v>136</v>
      </c>
      <c r="C49" s="15" t="s">
        <v>137</v>
      </c>
      <c r="D49" s="16" t="s">
        <v>71</v>
      </c>
      <c r="E49" s="41">
        <v>9</v>
      </c>
      <c r="F49" s="42">
        <v>2833.33</v>
      </c>
      <c r="G49" s="41">
        <v>118</v>
      </c>
      <c r="H49" s="18">
        <v>44329</v>
      </c>
      <c r="I49" s="47"/>
      <c r="J49" s="46">
        <v>1.0379</v>
      </c>
      <c r="K49" s="17">
        <f t="shared" si="0"/>
        <v>2940.7132070000002</v>
      </c>
      <c r="L49" s="43">
        <v>5025</v>
      </c>
      <c r="M49" s="43">
        <v>5000</v>
      </c>
      <c r="N49" s="43">
        <v>5125</v>
      </c>
      <c r="O49" s="43"/>
      <c r="P49" s="43"/>
      <c r="Q49" s="43"/>
      <c r="R49" s="19"/>
      <c r="S49" s="19"/>
      <c r="T49" s="19"/>
      <c r="U49" s="19"/>
      <c r="V49" s="19"/>
      <c r="W49" s="19"/>
      <c r="X49" s="19"/>
      <c r="Y49" s="19"/>
      <c r="Z49" s="19"/>
      <c r="AA49" s="20">
        <f t="shared" si="1"/>
        <v>4</v>
      </c>
      <c r="AB49" s="21">
        <f t="shared" si="2"/>
        <v>4522.68</v>
      </c>
      <c r="AC49" s="21">
        <f t="shared" si="3"/>
        <v>40704.120000000003</v>
      </c>
      <c r="AD49" s="41">
        <f t="shared" si="4"/>
        <v>23.349546398623591</v>
      </c>
    </row>
    <row r="50" spans="1:30" ht="42.75" customHeight="1" x14ac:dyDescent="0.2">
      <c r="A50" s="13">
        <v>33</v>
      </c>
      <c r="B50" s="14" t="s">
        <v>138</v>
      </c>
      <c r="C50" s="15" t="s">
        <v>139</v>
      </c>
      <c r="D50" s="16" t="s">
        <v>71</v>
      </c>
      <c r="E50" s="41">
        <v>9</v>
      </c>
      <c r="F50" s="42">
        <v>6333.33</v>
      </c>
      <c r="G50" s="41">
        <v>118</v>
      </c>
      <c r="H50" s="18">
        <v>44329</v>
      </c>
      <c r="I50" s="47"/>
      <c r="J50" s="46">
        <v>1.0379</v>
      </c>
      <c r="K50" s="17">
        <f t="shared" si="0"/>
        <v>6573.3632070000003</v>
      </c>
      <c r="L50" s="43">
        <v>12635</v>
      </c>
      <c r="M50" s="43">
        <v>12500</v>
      </c>
      <c r="N50" s="43">
        <v>13166.666666666668</v>
      </c>
      <c r="O50" s="43"/>
      <c r="P50" s="43"/>
      <c r="Q50" s="43"/>
      <c r="R50" s="19"/>
      <c r="S50" s="19"/>
      <c r="T50" s="19"/>
      <c r="U50" s="19"/>
      <c r="V50" s="19"/>
      <c r="W50" s="19"/>
      <c r="X50" s="19"/>
      <c r="Y50" s="19"/>
      <c r="Z50" s="19"/>
      <c r="AA50" s="20">
        <f t="shared" si="1"/>
        <v>4</v>
      </c>
      <c r="AB50" s="21">
        <f t="shared" si="2"/>
        <v>11218.76</v>
      </c>
      <c r="AC50" s="21">
        <f t="shared" si="3"/>
        <v>100968.84</v>
      </c>
      <c r="AD50" s="41">
        <f t="shared" si="4"/>
        <v>27.723842383693022</v>
      </c>
    </row>
    <row r="51" spans="1:30" ht="42.75" customHeight="1" x14ac:dyDescent="0.2">
      <c r="A51" s="13">
        <v>34</v>
      </c>
      <c r="B51" s="14" t="s">
        <v>140</v>
      </c>
      <c r="C51" s="15" t="s">
        <v>141</v>
      </c>
      <c r="D51" s="16" t="s">
        <v>71</v>
      </c>
      <c r="E51" s="41">
        <v>5</v>
      </c>
      <c r="F51" s="42">
        <v>9833.33</v>
      </c>
      <c r="G51" s="41">
        <v>118</v>
      </c>
      <c r="H51" s="18">
        <v>44329</v>
      </c>
      <c r="I51" s="47"/>
      <c r="J51" s="46">
        <v>1.0379</v>
      </c>
      <c r="K51" s="17">
        <f t="shared" si="0"/>
        <v>10206.013207</v>
      </c>
      <c r="L51" s="43">
        <v>20764.166666666668</v>
      </c>
      <c r="M51" s="43">
        <v>20833.333333333336</v>
      </c>
      <c r="N51" s="43">
        <v>21083.333333333336</v>
      </c>
      <c r="O51" s="43"/>
      <c r="P51" s="43"/>
      <c r="Q51" s="43"/>
      <c r="R51" s="19"/>
      <c r="S51" s="19"/>
      <c r="T51" s="19"/>
      <c r="U51" s="19"/>
      <c r="V51" s="19"/>
      <c r="W51" s="19"/>
      <c r="X51" s="19"/>
      <c r="Y51" s="19"/>
      <c r="Z51" s="19"/>
      <c r="AA51" s="20">
        <f t="shared" si="1"/>
        <v>4</v>
      </c>
      <c r="AB51" s="21">
        <f t="shared" si="2"/>
        <v>18221.72</v>
      </c>
      <c r="AC51" s="21">
        <f t="shared" si="3"/>
        <v>91108.6</v>
      </c>
      <c r="AD51" s="41">
        <f t="shared" si="4"/>
        <v>29.336183442829061</v>
      </c>
    </row>
    <row r="52" spans="1:30" ht="42.75" customHeight="1" x14ac:dyDescent="0.2">
      <c r="A52" s="13">
        <v>35</v>
      </c>
      <c r="B52" s="14" t="s">
        <v>142</v>
      </c>
      <c r="C52" s="15" t="s">
        <v>143</v>
      </c>
      <c r="D52" s="16" t="s">
        <v>71</v>
      </c>
      <c r="E52" s="41">
        <v>11</v>
      </c>
      <c r="F52" s="42">
        <v>4708.33</v>
      </c>
      <c r="G52" s="41">
        <v>118</v>
      </c>
      <c r="H52" s="18">
        <v>44329</v>
      </c>
      <c r="I52" s="47"/>
      <c r="J52" s="46">
        <v>1.0379</v>
      </c>
      <c r="K52" s="17">
        <f t="shared" si="0"/>
        <v>4886.7757069999998</v>
      </c>
      <c r="L52" s="43">
        <v>8615</v>
      </c>
      <c r="M52" s="43">
        <v>8333.3333333333339</v>
      </c>
      <c r="N52" s="43">
        <v>8708.3333333333339</v>
      </c>
      <c r="O52" s="43"/>
      <c r="P52" s="43"/>
      <c r="Q52" s="43"/>
      <c r="R52" s="19"/>
      <c r="S52" s="19"/>
      <c r="T52" s="19"/>
      <c r="U52" s="19"/>
      <c r="V52" s="19"/>
      <c r="W52" s="19"/>
      <c r="X52" s="19"/>
      <c r="Y52" s="19"/>
      <c r="Z52" s="19"/>
      <c r="AA52" s="20">
        <f t="shared" si="1"/>
        <v>4</v>
      </c>
      <c r="AB52" s="21">
        <f t="shared" si="2"/>
        <v>7635.87</v>
      </c>
      <c r="AC52" s="21">
        <f t="shared" si="3"/>
        <v>83994.569999999992</v>
      </c>
      <c r="AD52" s="41">
        <f t="shared" si="4"/>
        <v>24.092106939566072</v>
      </c>
    </row>
    <row r="53" spans="1:30" ht="42.75" customHeight="1" x14ac:dyDescent="0.2">
      <c r="A53" s="13">
        <v>36</v>
      </c>
      <c r="B53" s="14" t="s">
        <v>144</v>
      </c>
      <c r="C53" s="15" t="s">
        <v>145</v>
      </c>
      <c r="D53" s="16" t="s">
        <v>71</v>
      </c>
      <c r="E53" s="41">
        <v>3</v>
      </c>
      <c r="F53" s="42">
        <v>8916.67</v>
      </c>
      <c r="G53" s="41">
        <v>118</v>
      </c>
      <c r="H53" s="18">
        <v>44329</v>
      </c>
      <c r="I53" s="47"/>
      <c r="J53" s="46">
        <v>1.0379</v>
      </c>
      <c r="K53" s="17">
        <f t="shared" si="0"/>
        <v>9254.611793</v>
      </c>
      <c r="L53" s="43">
        <v>18789.166666666668</v>
      </c>
      <c r="M53" s="43">
        <v>19166.666666666668</v>
      </c>
      <c r="N53" s="43">
        <v>19383.333333333336</v>
      </c>
      <c r="O53" s="43"/>
      <c r="P53" s="43"/>
      <c r="Q53" s="43"/>
      <c r="R53" s="19"/>
      <c r="S53" s="19"/>
      <c r="T53" s="19"/>
      <c r="U53" s="19"/>
      <c r="V53" s="19"/>
      <c r="W53" s="19"/>
      <c r="X53" s="19"/>
      <c r="Y53" s="19"/>
      <c r="Z53" s="19"/>
      <c r="AA53" s="20">
        <f t="shared" si="1"/>
        <v>4</v>
      </c>
      <c r="AB53" s="21">
        <f t="shared" si="2"/>
        <v>16648.45</v>
      </c>
      <c r="AC53" s="21">
        <f t="shared" si="3"/>
        <v>49945.350000000006</v>
      </c>
      <c r="AD53" s="41">
        <f t="shared" si="4"/>
        <v>29.644394834023696</v>
      </c>
    </row>
    <row r="54" spans="1:30" ht="42.75" customHeight="1" x14ac:dyDescent="0.2">
      <c r="A54" s="13">
        <v>37</v>
      </c>
      <c r="B54" s="14" t="s">
        <v>146</v>
      </c>
      <c r="C54" s="15" t="s">
        <v>147</v>
      </c>
      <c r="D54" s="16" t="s">
        <v>71</v>
      </c>
      <c r="E54" s="41">
        <v>13</v>
      </c>
      <c r="F54" s="42">
        <v>4583.33</v>
      </c>
      <c r="G54" s="41">
        <v>118</v>
      </c>
      <c r="H54" s="18">
        <v>44329</v>
      </c>
      <c r="I54" s="47"/>
      <c r="J54" s="46">
        <v>1.0379</v>
      </c>
      <c r="K54" s="17">
        <f t="shared" si="0"/>
        <v>4757.0382070000005</v>
      </c>
      <c r="L54" s="43">
        <v>6391.666666666667</v>
      </c>
      <c r="M54" s="43">
        <v>6595.8333333333339</v>
      </c>
      <c r="N54" s="43">
        <v>6666.666666666667</v>
      </c>
      <c r="O54" s="43"/>
      <c r="P54" s="43"/>
      <c r="Q54" s="43"/>
      <c r="R54" s="19"/>
      <c r="S54" s="19"/>
      <c r="T54" s="19"/>
      <c r="U54" s="19"/>
      <c r="V54" s="19"/>
      <c r="W54" s="19"/>
      <c r="X54" s="19"/>
      <c r="Y54" s="19"/>
      <c r="Z54" s="19"/>
      <c r="AA54" s="20">
        <f t="shared" si="1"/>
        <v>4</v>
      </c>
      <c r="AB54" s="21">
        <f t="shared" si="2"/>
        <v>6102.81</v>
      </c>
      <c r="AC54" s="21">
        <f t="shared" si="3"/>
        <v>79336.53</v>
      </c>
      <c r="AD54" s="41">
        <f t="shared" si="4"/>
        <v>14.824620406473466</v>
      </c>
    </row>
    <row r="55" spans="1:30" ht="42.75" customHeight="1" x14ac:dyDescent="0.2">
      <c r="A55" s="13">
        <v>38</v>
      </c>
      <c r="B55" s="14" t="s">
        <v>148</v>
      </c>
      <c r="C55" s="15" t="s">
        <v>149</v>
      </c>
      <c r="D55" s="16" t="s">
        <v>71</v>
      </c>
      <c r="E55" s="41">
        <v>15</v>
      </c>
      <c r="F55" s="42">
        <v>4833.33</v>
      </c>
      <c r="G55" s="41">
        <v>118</v>
      </c>
      <c r="H55" s="18">
        <v>44329</v>
      </c>
      <c r="I55" s="47"/>
      <c r="J55" s="46">
        <v>1.0379</v>
      </c>
      <c r="K55" s="17">
        <f t="shared" si="0"/>
        <v>5016.513207</v>
      </c>
      <c r="L55" s="43">
        <v>7691.666666666667</v>
      </c>
      <c r="M55" s="43">
        <v>7937.5</v>
      </c>
      <c r="N55" s="43">
        <v>9333.3333333333339</v>
      </c>
      <c r="O55" s="43"/>
      <c r="P55" s="43"/>
      <c r="Q55" s="43"/>
      <c r="R55" s="19"/>
      <c r="S55" s="19"/>
      <c r="T55" s="19"/>
      <c r="U55" s="19"/>
      <c r="V55" s="19"/>
      <c r="W55" s="19"/>
      <c r="X55" s="19"/>
      <c r="Y55" s="19"/>
      <c r="Z55" s="19"/>
      <c r="AA55" s="20">
        <f t="shared" si="1"/>
        <v>4</v>
      </c>
      <c r="AB55" s="21">
        <f t="shared" si="2"/>
        <v>7494.76</v>
      </c>
      <c r="AC55" s="21">
        <f t="shared" si="3"/>
        <v>112421.40000000001</v>
      </c>
      <c r="AD55" s="41">
        <f t="shared" si="4"/>
        <v>24.062262305403902</v>
      </c>
    </row>
    <row r="56" spans="1:30" ht="42.75" customHeight="1" x14ac:dyDescent="0.2">
      <c r="A56" s="13">
        <v>39</v>
      </c>
      <c r="B56" s="14" t="s">
        <v>150</v>
      </c>
      <c r="C56" s="15" t="s">
        <v>151</v>
      </c>
      <c r="D56" s="16" t="s">
        <v>71</v>
      </c>
      <c r="E56" s="41">
        <v>9</v>
      </c>
      <c r="F56" s="42">
        <v>5416.67</v>
      </c>
      <c r="G56" s="41">
        <v>118</v>
      </c>
      <c r="H56" s="18">
        <v>44329</v>
      </c>
      <c r="I56" s="47"/>
      <c r="J56" s="46">
        <v>1.0379</v>
      </c>
      <c r="K56" s="17">
        <f t="shared" si="0"/>
        <v>5621.9617930000004</v>
      </c>
      <c r="L56" s="43">
        <v>11017.5</v>
      </c>
      <c r="M56" s="43">
        <v>11370</v>
      </c>
      <c r="N56" s="43">
        <v>12166.666666666668</v>
      </c>
      <c r="O56" s="43"/>
      <c r="P56" s="43"/>
      <c r="Q56" s="43"/>
      <c r="R56" s="19"/>
      <c r="S56" s="19"/>
      <c r="T56" s="19"/>
      <c r="U56" s="19"/>
      <c r="V56" s="19"/>
      <c r="W56" s="19"/>
      <c r="X56" s="19"/>
      <c r="Y56" s="19"/>
      <c r="Z56" s="19"/>
      <c r="AA56" s="20">
        <f t="shared" si="1"/>
        <v>4</v>
      </c>
      <c r="AB56" s="21">
        <f t="shared" si="2"/>
        <v>10044.040000000001</v>
      </c>
      <c r="AC56" s="21">
        <f t="shared" si="3"/>
        <v>90396.360000000015</v>
      </c>
      <c r="AD56" s="41">
        <f t="shared" si="4"/>
        <v>29.738810951925927</v>
      </c>
    </row>
    <row r="57" spans="1:30" ht="42.75" customHeight="1" x14ac:dyDescent="0.2">
      <c r="A57" s="13">
        <v>40</v>
      </c>
      <c r="B57" s="14" t="s">
        <v>152</v>
      </c>
      <c r="C57" s="15" t="s">
        <v>153</v>
      </c>
      <c r="D57" s="16" t="s">
        <v>71</v>
      </c>
      <c r="E57" s="41">
        <v>1</v>
      </c>
      <c r="F57" s="42">
        <v>6750</v>
      </c>
      <c r="G57" s="41">
        <v>118</v>
      </c>
      <c r="H57" s="18">
        <v>44329</v>
      </c>
      <c r="I57" s="47"/>
      <c r="J57" s="46">
        <v>1.0379</v>
      </c>
      <c r="K57" s="17">
        <f t="shared" si="0"/>
        <v>7005.8250000000007</v>
      </c>
      <c r="L57" s="43">
        <v>11375</v>
      </c>
      <c r="M57" s="43">
        <v>11738.333333333334</v>
      </c>
      <c r="N57" s="43">
        <v>13000</v>
      </c>
      <c r="O57" s="43"/>
      <c r="P57" s="43"/>
      <c r="Q57" s="43"/>
      <c r="R57" s="19"/>
      <c r="S57" s="19"/>
      <c r="T57" s="19"/>
      <c r="U57" s="19"/>
      <c r="V57" s="19"/>
      <c r="W57" s="19"/>
      <c r="X57" s="19"/>
      <c r="Y57" s="19"/>
      <c r="Z57" s="19"/>
      <c r="AA57" s="20">
        <f t="shared" si="1"/>
        <v>4</v>
      </c>
      <c r="AB57" s="21">
        <f t="shared" si="2"/>
        <v>10779.79</v>
      </c>
      <c r="AC57" s="21">
        <f t="shared" si="3"/>
        <v>10779.79</v>
      </c>
      <c r="AD57" s="41">
        <f t="shared" si="4"/>
        <v>24.217260551805733</v>
      </c>
    </row>
    <row r="58" spans="1:30" ht="42.75" customHeight="1" x14ac:dyDescent="0.2">
      <c r="A58" s="13">
        <v>41</v>
      </c>
      <c r="B58" s="14" t="s">
        <v>154</v>
      </c>
      <c r="C58" s="15" t="s">
        <v>155</v>
      </c>
      <c r="D58" s="16" t="s">
        <v>71</v>
      </c>
      <c r="E58" s="41">
        <v>3</v>
      </c>
      <c r="F58" s="42">
        <v>7000</v>
      </c>
      <c r="G58" s="41">
        <v>118</v>
      </c>
      <c r="H58" s="18">
        <v>44329</v>
      </c>
      <c r="I58" s="47"/>
      <c r="J58" s="46">
        <v>1.0379</v>
      </c>
      <c r="K58" s="17">
        <f t="shared" si="0"/>
        <v>7265.3</v>
      </c>
      <c r="L58" s="43">
        <v>12350</v>
      </c>
      <c r="M58" s="43">
        <v>12745</v>
      </c>
      <c r="N58" s="43">
        <v>15000</v>
      </c>
      <c r="O58" s="43"/>
      <c r="P58" s="43"/>
      <c r="Q58" s="43"/>
      <c r="R58" s="19"/>
      <c r="S58" s="19"/>
      <c r="T58" s="19"/>
      <c r="U58" s="19"/>
      <c r="V58" s="19"/>
      <c r="W58" s="19"/>
      <c r="X58" s="19"/>
      <c r="Y58" s="19"/>
      <c r="Z58" s="19"/>
      <c r="AA58" s="20">
        <f t="shared" si="1"/>
        <v>4</v>
      </c>
      <c r="AB58" s="21">
        <f t="shared" si="2"/>
        <v>11840.08</v>
      </c>
      <c r="AC58" s="21">
        <f t="shared" si="3"/>
        <v>35520.239999999998</v>
      </c>
      <c r="AD58" s="41">
        <f t="shared" si="4"/>
        <v>27.580970152546747</v>
      </c>
    </row>
    <row r="59" spans="1:30" ht="42.75" customHeight="1" x14ac:dyDescent="0.2">
      <c r="A59" s="13">
        <v>42</v>
      </c>
      <c r="B59" s="14" t="s">
        <v>156</v>
      </c>
      <c r="C59" s="15" t="s">
        <v>157</v>
      </c>
      <c r="D59" s="16" t="s">
        <v>71</v>
      </c>
      <c r="E59" s="41">
        <v>7</v>
      </c>
      <c r="F59" s="42">
        <v>3166.67</v>
      </c>
      <c r="G59" s="41">
        <v>118</v>
      </c>
      <c r="H59" s="18">
        <v>44329</v>
      </c>
      <c r="I59" s="47"/>
      <c r="J59" s="46">
        <v>1.0379</v>
      </c>
      <c r="K59" s="17">
        <f t="shared" si="0"/>
        <v>3286.6867930000003</v>
      </c>
      <c r="L59" s="43">
        <v>4833.3333333333339</v>
      </c>
      <c r="M59" s="43">
        <v>4987.5</v>
      </c>
      <c r="N59" s="43">
        <v>5000</v>
      </c>
      <c r="O59" s="43"/>
      <c r="P59" s="43"/>
      <c r="Q59" s="43"/>
      <c r="R59" s="19"/>
      <c r="S59" s="19"/>
      <c r="T59" s="19"/>
      <c r="U59" s="19"/>
      <c r="V59" s="19"/>
      <c r="W59" s="19"/>
      <c r="X59" s="19"/>
      <c r="Y59" s="19"/>
      <c r="Z59" s="19"/>
      <c r="AA59" s="20">
        <f t="shared" si="1"/>
        <v>4</v>
      </c>
      <c r="AB59" s="21">
        <f t="shared" si="2"/>
        <v>4526.8900000000003</v>
      </c>
      <c r="AC59" s="21">
        <f t="shared" si="3"/>
        <v>31688.230000000003</v>
      </c>
      <c r="AD59" s="41">
        <f t="shared" si="4"/>
        <v>18.340676241156732</v>
      </c>
    </row>
    <row r="60" spans="1:30" ht="42.75" customHeight="1" x14ac:dyDescent="0.2">
      <c r="A60" s="13">
        <v>43</v>
      </c>
      <c r="B60" s="14" t="s">
        <v>158</v>
      </c>
      <c r="C60" s="15" t="s">
        <v>159</v>
      </c>
      <c r="D60" s="16" t="s">
        <v>71</v>
      </c>
      <c r="E60" s="41">
        <v>19</v>
      </c>
      <c r="F60" s="42">
        <v>4041.67</v>
      </c>
      <c r="G60" s="41">
        <v>118</v>
      </c>
      <c r="H60" s="18">
        <v>44329</v>
      </c>
      <c r="I60" s="47"/>
      <c r="J60" s="46">
        <v>1.0379</v>
      </c>
      <c r="K60" s="17">
        <f t="shared" si="0"/>
        <v>4194.8492930000002</v>
      </c>
      <c r="L60" s="43">
        <v>6115.8333333333339</v>
      </c>
      <c r="M60" s="43">
        <v>6310.8333333333339</v>
      </c>
      <c r="N60" s="43">
        <v>6583.3333333333339</v>
      </c>
      <c r="O60" s="43"/>
      <c r="P60" s="43"/>
      <c r="Q60" s="43"/>
      <c r="R60" s="19"/>
      <c r="S60" s="19"/>
      <c r="T60" s="19"/>
      <c r="U60" s="19"/>
      <c r="V60" s="19"/>
      <c r="W60" s="19"/>
      <c r="X60" s="19"/>
      <c r="Y60" s="19"/>
      <c r="Z60" s="19"/>
      <c r="AA60" s="20">
        <f t="shared" si="1"/>
        <v>4</v>
      </c>
      <c r="AB60" s="21">
        <f t="shared" si="2"/>
        <v>5801.22</v>
      </c>
      <c r="AC60" s="21">
        <f t="shared" si="3"/>
        <v>110223.18000000001</v>
      </c>
      <c r="AD60" s="41">
        <f t="shared" si="4"/>
        <v>18.753575674763155</v>
      </c>
    </row>
    <row r="61" spans="1:30" ht="42.75" customHeight="1" x14ac:dyDescent="0.2">
      <c r="A61" s="13">
        <v>44</v>
      </c>
      <c r="B61" s="14" t="s">
        <v>160</v>
      </c>
      <c r="C61" s="15" t="s">
        <v>161</v>
      </c>
      <c r="D61" s="16" t="s">
        <v>71</v>
      </c>
      <c r="E61" s="41">
        <v>6</v>
      </c>
      <c r="F61" s="42">
        <v>4000</v>
      </c>
      <c r="G61" s="41">
        <v>118</v>
      </c>
      <c r="H61" s="18">
        <v>44329</v>
      </c>
      <c r="I61" s="47"/>
      <c r="J61" s="46">
        <v>1.0379</v>
      </c>
      <c r="K61" s="17">
        <f t="shared" si="0"/>
        <v>4151.6000000000004</v>
      </c>
      <c r="L61" s="43">
        <v>5931.666666666667</v>
      </c>
      <c r="M61" s="43">
        <v>6120.8333333333339</v>
      </c>
      <c r="N61" s="43">
        <v>6750</v>
      </c>
      <c r="O61" s="43"/>
      <c r="P61" s="43"/>
      <c r="Q61" s="43"/>
      <c r="R61" s="19"/>
      <c r="S61" s="19"/>
      <c r="T61" s="19"/>
      <c r="U61" s="19"/>
      <c r="V61" s="19"/>
      <c r="W61" s="19"/>
      <c r="X61" s="19"/>
      <c r="Y61" s="19"/>
      <c r="Z61" s="19"/>
      <c r="AA61" s="20">
        <f t="shared" si="1"/>
        <v>4</v>
      </c>
      <c r="AB61" s="21">
        <f t="shared" si="2"/>
        <v>5738.53</v>
      </c>
      <c r="AC61" s="21">
        <f t="shared" si="3"/>
        <v>34431.18</v>
      </c>
      <c r="AD61" s="41">
        <f t="shared" si="4"/>
        <v>19.417558664805579</v>
      </c>
    </row>
    <row r="62" spans="1:30" ht="42.75" customHeight="1" x14ac:dyDescent="0.2">
      <c r="A62" s="13">
        <v>45</v>
      </c>
      <c r="B62" s="14" t="s">
        <v>162</v>
      </c>
      <c r="C62" s="15" t="s">
        <v>163</v>
      </c>
      <c r="D62" s="16" t="s">
        <v>71</v>
      </c>
      <c r="E62" s="41">
        <v>9</v>
      </c>
      <c r="F62" s="42">
        <v>5516.67</v>
      </c>
      <c r="G62" s="41">
        <v>118</v>
      </c>
      <c r="H62" s="18">
        <v>44329</v>
      </c>
      <c r="I62" s="47"/>
      <c r="J62" s="46">
        <v>1.0379</v>
      </c>
      <c r="K62" s="17">
        <f t="shared" si="0"/>
        <v>5725.7517930000004</v>
      </c>
      <c r="L62" s="43">
        <v>8192.5</v>
      </c>
      <c r="M62" s="43">
        <v>8454.1666666666679</v>
      </c>
      <c r="N62" s="43">
        <v>9000</v>
      </c>
      <c r="O62" s="43"/>
      <c r="P62" s="43"/>
      <c r="Q62" s="43"/>
      <c r="R62" s="19"/>
      <c r="S62" s="19"/>
      <c r="T62" s="19"/>
      <c r="U62" s="19"/>
      <c r="V62" s="19"/>
      <c r="W62" s="19"/>
      <c r="X62" s="19"/>
      <c r="Y62" s="19"/>
      <c r="Z62" s="19"/>
      <c r="AA62" s="20">
        <f t="shared" si="1"/>
        <v>4</v>
      </c>
      <c r="AB62" s="21">
        <f t="shared" si="2"/>
        <v>7843.1100000000006</v>
      </c>
      <c r="AC62" s="21">
        <f t="shared" si="3"/>
        <v>70587.990000000005</v>
      </c>
      <c r="AD62" s="41">
        <f t="shared" si="4"/>
        <v>18.501575001404717</v>
      </c>
    </row>
    <row r="63" spans="1:30" ht="42.75" customHeight="1" x14ac:dyDescent="0.2">
      <c r="A63" s="13">
        <v>46</v>
      </c>
      <c r="B63" s="14" t="s">
        <v>164</v>
      </c>
      <c r="C63" s="15" t="s">
        <v>165</v>
      </c>
      <c r="D63" s="16" t="s">
        <v>71</v>
      </c>
      <c r="E63" s="41">
        <v>3</v>
      </c>
      <c r="F63" s="42">
        <v>7000</v>
      </c>
      <c r="G63" s="41">
        <v>118</v>
      </c>
      <c r="H63" s="18">
        <v>44329</v>
      </c>
      <c r="I63" s="47"/>
      <c r="J63" s="46">
        <v>1.0379</v>
      </c>
      <c r="K63" s="17">
        <f t="shared" si="0"/>
        <v>7265.3</v>
      </c>
      <c r="L63" s="43">
        <v>11036.666666666668</v>
      </c>
      <c r="M63" s="43">
        <v>11389.166666666668</v>
      </c>
      <c r="N63" s="43">
        <v>11666.666666666668</v>
      </c>
      <c r="O63" s="43"/>
      <c r="P63" s="43"/>
      <c r="Q63" s="43"/>
      <c r="R63" s="19"/>
      <c r="S63" s="19"/>
      <c r="T63" s="19"/>
      <c r="U63" s="19"/>
      <c r="V63" s="19"/>
      <c r="W63" s="19"/>
      <c r="X63" s="19"/>
      <c r="Y63" s="19"/>
      <c r="Z63" s="19"/>
      <c r="AA63" s="20">
        <f t="shared" si="1"/>
        <v>4</v>
      </c>
      <c r="AB63" s="21">
        <f t="shared" si="2"/>
        <v>10339.450000000001</v>
      </c>
      <c r="AC63" s="21">
        <f t="shared" si="3"/>
        <v>31018.350000000002</v>
      </c>
      <c r="AD63" s="41">
        <f t="shared" si="4"/>
        <v>19.977702285956333</v>
      </c>
    </row>
    <row r="64" spans="1:30" ht="42.75" customHeight="1" x14ac:dyDescent="0.2">
      <c r="A64" s="13">
        <v>47</v>
      </c>
      <c r="B64" s="14" t="s">
        <v>166</v>
      </c>
      <c r="C64" s="15" t="s">
        <v>167</v>
      </c>
      <c r="D64" s="16" t="s">
        <v>71</v>
      </c>
      <c r="E64" s="41">
        <v>1</v>
      </c>
      <c r="F64" s="42"/>
      <c r="G64" s="41"/>
      <c r="H64" s="18"/>
      <c r="I64" s="47"/>
      <c r="J64" s="46">
        <v>1.0379</v>
      </c>
      <c r="K64" s="17" t="str">
        <f t="shared" si="0"/>
        <v/>
      </c>
      <c r="L64" s="43">
        <v>35766.666666666672</v>
      </c>
      <c r="M64" s="43">
        <v>36910.833333333336</v>
      </c>
      <c r="N64" s="43">
        <v>37500</v>
      </c>
      <c r="O64" s="43"/>
      <c r="P64" s="43"/>
      <c r="Q64" s="43"/>
      <c r="R64" s="19"/>
      <c r="S64" s="19"/>
      <c r="T64" s="19"/>
      <c r="U64" s="19"/>
      <c r="V64" s="19"/>
      <c r="W64" s="19"/>
      <c r="X64" s="19"/>
      <c r="Y64" s="19"/>
      <c r="Z64" s="19"/>
      <c r="AA64" s="20">
        <f t="shared" si="1"/>
        <v>3</v>
      </c>
      <c r="AB64" s="21">
        <f t="shared" si="2"/>
        <v>36725.840000000004</v>
      </c>
      <c r="AC64" s="21">
        <f t="shared" si="3"/>
        <v>36725.840000000004</v>
      </c>
      <c r="AD64" s="41">
        <f t="shared" si="4"/>
        <v>2.3998121119266109</v>
      </c>
    </row>
    <row r="65" spans="1:30" ht="42.75" customHeight="1" x14ac:dyDescent="0.2">
      <c r="A65" s="13">
        <v>48</v>
      </c>
      <c r="B65" s="14" t="s">
        <v>168</v>
      </c>
      <c r="C65" s="15" t="s">
        <v>169</v>
      </c>
      <c r="D65" s="16" t="s">
        <v>71</v>
      </c>
      <c r="E65" s="41">
        <v>1</v>
      </c>
      <c r="F65" s="42"/>
      <c r="G65" s="41"/>
      <c r="H65" s="18"/>
      <c r="I65" s="47"/>
      <c r="J65" s="46">
        <v>1.0379</v>
      </c>
      <c r="K65" s="17" t="str">
        <f t="shared" si="0"/>
        <v/>
      </c>
      <c r="L65" s="43">
        <v>37024.166666666672</v>
      </c>
      <c r="M65" s="43">
        <v>38208.333333333336</v>
      </c>
      <c r="N65" s="43">
        <v>38333.333333333336</v>
      </c>
      <c r="O65" s="43"/>
      <c r="P65" s="43"/>
      <c r="Q65" s="43"/>
      <c r="R65" s="19"/>
      <c r="S65" s="19"/>
      <c r="T65" s="19"/>
      <c r="U65" s="19"/>
      <c r="V65" s="19"/>
      <c r="W65" s="19"/>
      <c r="X65" s="19"/>
      <c r="Y65" s="19"/>
      <c r="Z65" s="19"/>
      <c r="AA65" s="20">
        <f t="shared" si="1"/>
        <v>3</v>
      </c>
      <c r="AB65" s="21">
        <f t="shared" si="2"/>
        <v>37855.279999999999</v>
      </c>
      <c r="AC65" s="21">
        <f t="shared" si="3"/>
        <v>37855.279999999999</v>
      </c>
      <c r="AD65" s="41">
        <f t="shared" si="4"/>
        <v>1.9085100022126675</v>
      </c>
    </row>
    <row r="66" spans="1:30" ht="42.75" customHeight="1" x14ac:dyDescent="0.2">
      <c r="A66" s="13">
        <v>49</v>
      </c>
      <c r="B66" s="14" t="s">
        <v>170</v>
      </c>
      <c r="C66" s="15" t="s">
        <v>171</v>
      </c>
      <c r="D66" s="16" t="s">
        <v>71</v>
      </c>
      <c r="E66" s="41">
        <v>1</v>
      </c>
      <c r="F66" s="42"/>
      <c r="G66" s="41"/>
      <c r="H66" s="18"/>
      <c r="I66" s="47"/>
      <c r="J66" s="46">
        <v>1.0379</v>
      </c>
      <c r="K66" s="17" t="str">
        <f t="shared" si="0"/>
        <v/>
      </c>
      <c r="L66" s="43">
        <v>46279.166666666672</v>
      </c>
      <c r="M66" s="43">
        <v>47600</v>
      </c>
      <c r="N66" s="43">
        <v>48333.333333333336</v>
      </c>
      <c r="O66" s="43"/>
      <c r="P66" s="43"/>
      <c r="Q66" s="43"/>
      <c r="R66" s="19"/>
      <c r="S66" s="19"/>
      <c r="T66" s="19"/>
      <c r="U66" s="19"/>
      <c r="V66" s="19"/>
      <c r="W66" s="19"/>
      <c r="X66" s="19"/>
      <c r="Y66" s="19"/>
      <c r="Z66" s="19"/>
      <c r="AA66" s="20">
        <f t="shared" si="1"/>
        <v>3</v>
      </c>
      <c r="AB66" s="21">
        <f t="shared" si="2"/>
        <v>47404.17</v>
      </c>
      <c r="AC66" s="21">
        <f t="shared" si="3"/>
        <v>47404.17</v>
      </c>
      <c r="AD66" s="41">
        <f t="shared" si="4"/>
        <v>2.1959912974424669</v>
      </c>
    </row>
    <row r="67" spans="1:30" ht="42.75" customHeight="1" x14ac:dyDescent="0.2">
      <c r="A67" s="13">
        <v>50</v>
      </c>
      <c r="B67" s="14" t="s">
        <v>172</v>
      </c>
      <c r="C67" s="15" t="s">
        <v>173</v>
      </c>
      <c r="D67" s="16" t="s">
        <v>71</v>
      </c>
      <c r="E67" s="41">
        <v>1</v>
      </c>
      <c r="F67" s="42"/>
      <c r="G67" s="41"/>
      <c r="H67" s="18"/>
      <c r="I67" s="47"/>
      <c r="J67" s="46">
        <v>1.0379</v>
      </c>
      <c r="K67" s="17" t="str">
        <f t="shared" si="0"/>
        <v/>
      </c>
      <c r="L67" s="43">
        <v>48115.833333333336</v>
      </c>
      <c r="M67" s="43">
        <v>48666.666666666672</v>
      </c>
      <c r="N67" s="43">
        <v>50000</v>
      </c>
      <c r="O67" s="43"/>
      <c r="P67" s="43"/>
      <c r="Q67" s="43"/>
      <c r="R67" s="19"/>
      <c r="S67" s="19"/>
      <c r="T67" s="19"/>
      <c r="U67" s="19"/>
      <c r="V67" s="19"/>
      <c r="W67" s="19"/>
      <c r="X67" s="19"/>
      <c r="Y67" s="19"/>
      <c r="Z67" s="19"/>
      <c r="AA67" s="20">
        <f t="shared" si="1"/>
        <v>3</v>
      </c>
      <c r="AB67" s="21">
        <f t="shared" si="2"/>
        <v>48927.5</v>
      </c>
      <c r="AC67" s="21">
        <f t="shared" si="3"/>
        <v>48927.5</v>
      </c>
      <c r="AD67" s="41">
        <f t="shared" si="4"/>
        <v>1.9800441682859247</v>
      </c>
    </row>
    <row r="68" spans="1:30" ht="42.75" customHeight="1" x14ac:dyDescent="0.2">
      <c r="A68" s="13">
        <v>51</v>
      </c>
      <c r="B68" s="14" t="s">
        <v>174</v>
      </c>
      <c r="C68" s="15" t="s">
        <v>175</v>
      </c>
      <c r="D68" s="16" t="s">
        <v>71</v>
      </c>
      <c r="E68" s="41">
        <v>1</v>
      </c>
      <c r="F68" s="42"/>
      <c r="G68" s="41"/>
      <c r="H68" s="18"/>
      <c r="I68" s="47"/>
      <c r="J68" s="46">
        <v>1.0379</v>
      </c>
      <c r="K68" s="17" t="str">
        <f t="shared" si="0"/>
        <v/>
      </c>
      <c r="L68" s="43">
        <v>70172.5</v>
      </c>
      <c r="M68" s="43">
        <v>64000</v>
      </c>
      <c r="N68" s="43">
        <v>63333.333333333336</v>
      </c>
      <c r="O68" s="43"/>
      <c r="P68" s="43"/>
      <c r="Q68" s="43"/>
      <c r="R68" s="19"/>
      <c r="S68" s="19"/>
      <c r="T68" s="19"/>
      <c r="U68" s="19"/>
      <c r="V68" s="19"/>
      <c r="W68" s="19"/>
      <c r="X68" s="19"/>
      <c r="Y68" s="19"/>
      <c r="Z68" s="19"/>
      <c r="AA68" s="20">
        <f t="shared" si="1"/>
        <v>3</v>
      </c>
      <c r="AB68" s="21">
        <f t="shared" si="2"/>
        <v>65835.28</v>
      </c>
      <c r="AC68" s="21">
        <f t="shared" si="3"/>
        <v>65835.28</v>
      </c>
      <c r="AD68" s="41">
        <f t="shared" si="4"/>
        <v>5.7277894153693225</v>
      </c>
    </row>
    <row r="69" spans="1:30" ht="24" customHeight="1" x14ac:dyDescent="0.2">
      <c r="A69" s="36"/>
      <c r="B69" s="37"/>
      <c r="C69" s="67" t="s">
        <v>5</v>
      </c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9"/>
      <c r="AC69" s="39">
        <f>SUM(AC18:AC68)</f>
        <v>2397423.7800000003</v>
      </c>
      <c r="AD69" s="40"/>
    </row>
    <row r="70" spans="1:30" ht="13.5" customHeight="1" x14ac:dyDescent="0.2"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3"/>
    </row>
    <row r="71" spans="1:30" s="24" customFormat="1" ht="13.5" customHeight="1" x14ac:dyDescent="0.2">
      <c r="C71" s="24" t="s">
        <v>8</v>
      </c>
    </row>
    <row r="72" spans="1:30" s="24" customFormat="1" ht="15" customHeight="1" x14ac:dyDescent="0.2">
      <c r="C72" s="25" t="s">
        <v>31</v>
      </c>
    </row>
    <row r="73" spans="1:30" s="24" customFormat="1" ht="15" customHeight="1" x14ac:dyDescent="0.2">
      <c r="C73" s="25" t="s">
        <v>32</v>
      </c>
    </row>
    <row r="74" spans="1:30" s="24" customFormat="1" ht="15" customHeight="1" x14ac:dyDescent="0.2">
      <c r="C74" s="25" t="s">
        <v>33</v>
      </c>
    </row>
    <row r="75" spans="1:30" ht="13.5" customHeight="1" x14ac:dyDescent="0.2">
      <c r="L75" s="26"/>
    </row>
    <row r="76" spans="1:30" s="3" customFormat="1" ht="13.5" customHeight="1" x14ac:dyDescent="0.25">
      <c r="C76" s="27" t="s">
        <v>0</v>
      </c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30" s="3" customFormat="1" ht="13.5" customHeight="1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30" s="3" customFormat="1" ht="13.5" customHeight="1" x14ac:dyDescent="0.25">
      <c r="C78" s="28"/>
      <c r="D78" s="29"/>
      <c r="E78" s="29"/>
      <c r="F78" s="65"/>
      <c r="G78" s="65"/>
      <c r="H78" s="65"/>
      <c r="I78" s="65"/>
      <c r="J78" s="65"/>
      <c r="K78" s="30"/>
      <c r="L78" s="65"/>
      <c r="M78" s="65"/>
      <c r="N78" s="65"/>
      <c r="O78" s="33"/>
      <c r="P78" s="33"/>
      <c r="Q78" s="1"/>
      <c r="R78" s="1"/>
      <c r="S78" s="1"/>
      <c r="T78" s="1"/>
      <c r="U78" s="1"/>
      <c r="V78" s="65"/>
      <c r="W78" s="65"/>
      <c r="X78" s="65"/>
      <c r="Y78" s="65"/>
      <c r="Z78" s="65"/>
      <c r="AA78" s="65"/>
      <c r="AB78" s="65"/>
      <c r="AC78" s="31"/>
    </row>
    <row r="79" spans="1:30" s="3" customFormat="1" ht="13.5" customHeight="1" x14ac:dyDescent="0.25">
      <c r="C79" s="32" t="s">
        <v>2</v>
      </c>
      <c r="D79" s="29"/>
      <c r="E79" s="29"/>
      <c r="F79" s="61" t="s">
        <v>27</v>
      </c>
      <c r="G79" s="61"/>
      <c r="H79" s="61"/>
      <c r="I79" s="61"/>
      <c r="J79" s="61"/>
      <c r="K79" s="1"/>
      <c r="L79" s="66" t="s">
        <v>7</v>
      </c>
      <c r="M79" s="66"/>
      <c r="N79" s="66"/>
      <c r="O79" s="33"/>
      <c r="P79" s="33"/>
      <c r="Q79" s="1"/>
      <c r="R79" s="1"/>
      <c r="S79" s="1"/>
      <c r="T79" s="1"/>
      <c r="U79" s="1"/>
      <c r="V79" s="61"/>
      <c r="W79" s="61"/>
      <c r="X79" s="61"/>
      <c r="Y79" s="61"/>
      <c r="Z79" s="61"/>
      <c r="AA79" s="61"/>
      <c r="AB79" s="61"/>
    </row>
    <row r="80" spans="1:30" ht="13.5" customHeight="1" x14ac:dyDescent="0.2">
      <c r="C80" s="34"/>
    </row>
    <row r="81" spans="3:30" ht="13.5" customHeight="1" x14ac:dyDescent="0.2">
      <c r="C81" s="27" t="s">
        <v>28</v>
      </c>
    </row>
    <row r="82" spans="3:30" ht="13.5" customHeight="1" x14ac:dyDescent="0.2"/>
    <row r="83" spans="3:30" x14ac:dyDescent="0.2">
      <c r="C83" s="28"/>
      <c r="D83" s="29"/>
      <c r="E83" s="29"/>
      <c r="F83" s="65"/>
      <c r="G83" s="65"/>
      <c r="H83" s="65"/>
      <c r="I83" s="65"/>
      <c r="J83" s="65"/>
      <c r="K83" s="30"/>
      <c r="L83" s="65"/>
      <c r="M83" s="65"/>
      <c r="N83" s="65"/>
      <c r="O83" s="33"/>
      <c r="P83" s="33"/>
      <c r="V83" s="65"/>
      <c r="W83" s="65"/>
      <c r="X83" s="65"/>
      <c r="Y83" s="65"/>
      <c r="Z83" s="65"/>
      <c r="AA83" s="65"/>
      <c r="AB83" s="65"/>
    </row>
    <row r="84" spans="3:30" x14ac:dyDescent="0.2">
      <c r="C84" s="32" t="s">
        <v>2</v>
      </c>
      <c r="D84" s="29"/>
      <c r="E84" s="29"/>
      <c r="F84" s="61" t="s">
        <v>27</v>
      </c>
      <c r="G84" s="61"/>
      <c r="H84" s="61"/>
      <c r="I84" s="61"/>
      <c r="J84" s="61"/>
      <c r="L84" s="66" t="s">
        <v>7</v>
      </c>
      <c r="M84" s="66"/>
      <c r="N84" s="66"/>
      <c r="O84" s="33"/>
      <c r="P84" s="33"/>
      <c r="V84" s="61"/>
      <c r="W84" s="61"/>
      <c r="X84" s="61"/>
      <c r="Y84" s="61"/>
      <c r="Z84" s="61"/>
      <c r="AA84" s="61"/>
      <c r="AB84" s="61"/>
    </row>
    <row r="87" spans="3:30" x14ac:dyDescent="0.2">
      <c r="C87" s="27" t="s">
        <v>66</v>
      </c>
    </row>
    <row r="89" spans="3:30" x14ac:dyDescent="0.2">
      <c r="C89" s="60" t="s">
        <v>184</v>
      </c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68 D18:D68 G18:I68" name="Диапазон3"/>
    <protectedRange sqref="R18:Z68" name="Диапазон4"/>
    <protectedRange sqref="C78 F78 L78 L83 C83 F83" name="Диапазон5"/>
    <protectedRange sqref="D72:AC74" name="Диапазон6"/>
    <protectedRange sqref="V1" name="Диапазон8_1"/>
    <protectedRange sqref="C72:C74" name="Диапазон6_1"/>
    <protectedRange sqref="O18:Q68" name="Диапазон4_1"/>
    <protectedRange sqref="D7:AC7" name="Диапазон1_1"/>
    <protectedRange sqref="D10:AC11" name="Диапазон2_1"/>
  </protectedRanges>
  <mergeCells count="41">
    <mergeCell ref="F83:J83"/>
    <mergeCell ref="F84:J84"/>
    <mergeCell ref="J14:J16"/>
    <mergeCell ref="L78:N78"/>
    <mergeCell ref="A14:A16"/>
    <mergeCell ref="C69:M69"/>
    <mergeCell ref="C14:C16"/>
    <mergeCell ref="B14:B16"/>
    <mergeCell ref="L15:P15"/>
    <mergeCell ref="C89:AD89"/>
    <mergeCell ref="V84:AB84"/>
    <mergeCell ref="AD14:AD16"/>
    <mergeCell ref="AC14:AC16"/>
    <mergeCell ref="AB14:AB16"/>
    <mergeCell ref="V83:AB83"/>
    <mergeCell ref="F78:J78"/>
    <mergeCell ref="F79:J79"/>
    <mergeCell ref="V78:AB78"/>
    <mergeCell ref="V79:AB79"/>
    <mergeCell ref="L83:N83"/>
    <mergeCell ref="L84:N84"/>
    <mergeCell ref="F15:F16"/>
    <mergeCell ref="F14:I14"/>
    <mergeCell ref="I15:I16"/>
    <mergeCell ref="L79:N7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2022-07-18T18:25:46Z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